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20" yWindow="-120" windowWidth="21840" windowHeight="13170"/>
  </bookViews>
  <sheets>
    <sheet name="Bieu chi tiet CK" sheetId="2" r:id="rId1"/>
    <sheet name="Căn cứ bồi thường" sheetId="19" r:id="rId2"/>
    <sheet name="TH ĐẤT " sheetId="12" r:id="rId3"/>
    <sheet name="TH TIỀN" sheetId="13" r:id="rId4"/>
    <sheet name="giá đất và mức hỗ trợ CĐNN" sheetId="16" r:id="rId5"/>
    <sheet name="năng suất" sheetId="18" r:id="rId6"/>
  </sheets>
  <definedNames>
    <definedName name="_xlnm._FilterDatabase" localSheetId="0" hidden="1">'Bieu chi tiet CK'!$A$5:$K$129</definedName>
  </definedNames>
  <calcPr calcId="162913"/>
</workbook>
</file>

<file path=xl/calcChain.xml><?xml version="1.0" encoding="utf-8"?>
<calcChain xmlns="http://schemas.openxmlformats.org/spreadsheetml/2006/main">
  <c r="D10" i="12" l="1"/>
  <c r="E10" i="12"/>
  <c r="F10" i="12"/>
  <c r="E9" i="12"/>
  <c r="F34" i="2"/>
  <c r="F9" i="12"/>
  <c r="F25" i="2" l="1"/>
  <c r="E8" i="12" s="1"/>
  <c r="A2" i="12"/>
  <c r="J60" i="2"/>
  <c r="J47" i="2" l="1"/>
  <c r="F131" i="2" l="1"/>
  <c r="G16" i="12" s="1"/>
  <c r="G6" i="12" l="1"/>
  <c r="C16" i="12"/>
  <c r="J108" i="2"/>
  <c r="H109" i="2"/>
  <c r="F109" i="2"/>
  <c r="J109" i="2" l="1"/>
  <c r="J107" i="2" s="1"/>
  <c r="F122" i="2"/>
  <c r="F119" i="2"/>
  <c r="F111" i="2" l="1"/>
  <c r="J98" i="2"/>
  <c r="J112" i="2"/>
  <c r="J101" i="2"/>
  <c r="J104" i="2"/>
  <c r="J105" i="2"/>
  <c r="J106" i="2"/>
  <c r="J103" i="2"/>
  <c r="J102" i="2" l="1"/>
  <c r="J100" i="2" s="1"/>
  <c r="D16" i="13" s="1"/>
  <c r="F97" i="2"/>
  <c r="D14" i="12" s="1"/>
  <c r="J122" i="2" l="1"/>
  <c r="J121" i="2"/>
  <c r="F123" i="2" l="1"/>
  <c r="J123" i="2" s="1"/>
  <c r="J118" i="2"/>
  <c r="J119" i="2" l="1"/>
  <c r="F120" i="2"/>
  <c r="J120" i="2" s="1"/>
  <c r="J117" i="2" l="1"/>
  <c r="D17" i="13" s="1"/>
  <c r="F89" i="2"/>
  <c r="E13" i="12" s="1"/>
  <c r="J59" i="2"/>
  <c r="F65" i="2" l="1"/>
  <c r="J65" i="2" s="1"/>
  <c r="F64" i="2"/>
  <c r="J64" i="2" s="1"/>
  <c r="F63" i="2"/>
  <c r="J63" i="2" s="1"/>
  <c r="F57" i="2"/>
  <c r="J57" i="2" s="1"/>
  <c r="J41" i="2"/>
  <c r="J40" i="2"/>
  <c r="J39" i="2" l="1"/>
  <c r="D11" i="13" s="1"/>
  <c r="J62" i="2"/>
  <c r="F12" i="13" s="1"/>
  <c r="H43" i="2"/>
  <c r="F43" i="2"/>
  <c r="F46" i="2"/>
  <c r="J46" i="2" s="1"/>
  <c r="F45" i="2"/>
  <c r="J45" i="2" s="1"/>
  <c r="H31" i="2"/>
  <c r="F31" i="2"/>
  <c r="B22" i="2"/>
  <c r="J44" i="2" l="1"/>
  <c r="F11" i="13" s="1"/>
  <c r="J37" i="2"/>
  <c r="H26" i="2" l="1"/>
  <c r="H18" i="2"/>
  <c r="H16" i="2"/>
  <c r="E113" i="18"/>
  <c r="F113" i="18" s="1"/>
  <c r="I113" i="18" s="1"/>
  <c r="E112" i="18"/>
  <c r="F112" i="18" s="1"/>
  <c r="I112" i="18" s="1"/>
  <c r="E111" i="18"/>
  <c r="F111" i="18" s="1"/>
  <c r="I111" i="18" s="1"/>
  <c r="E110" i="18"/>
  <c r="F110" i="18" s="1"/>
  <c r="I110" i="18" s="1"/>
  <c r="E109" i="18"/>
  <c r="F109" i="18" s="1"/>
  <c r="I109" i="18" s="1"/>
  <c r="E107" i="18"/>
  <c r="F107" i="18" s="1"/>
  <c r="I107" i="18" s="1"/>
  <c r="E106" i="18"/>
  <c r="F106" i="18" s="1"/>
  <c r="I106" i="18" s="1"/>
  <c r="E105" i="18"/>
  <c r="F105" i="18" s="1"/>
  <c r="I105" i="18" s="1"/>
  <c r="E104" i="18"/>
  <c r="F104" i="18" s="1"/>
  <c r="I104" i="18" s="1"/>
  <c r="E103" i="18"/>
  <c r="F103" i="18" s="1"/>
  <c r="I103" i="18" s="1"/>
  <c r="E102" i="18"/>
  <c r="F102" i="18" s="1"/>
  <c r="I102" i="18" s="1"/>
  <c r="E101" i="18"/>
  <c r="F101" i="18" s="1"/>
  <c r="I101" i="18" s="1"/>
  <c r="E100" i="18"/>
  <c r="F100" i="18" s="1"/>
  <c r="I100" i="18" s="1"/>
  <c r="E99" i="18"/>
  <c r="F99" i="18" s="1"/>
  <c r="I99" i="18" s="1"/>
  <c r="E98" i="18"/>
  <c r="F98" i="18" s="1"/>
  <c r="I98" i="18" s="1"/>
  <c r="E97" i="18"/>
  <c r="F97" i="18" s="1"/>
  <c r="I97" i="18" s="1"/>
  <c r="E96" i="18"/>
  <c r="F96" i="18" s="1"/>
  <c r="I96" i="18" s="1"/>
  <c r="E95" i="18"/>
  <c r="F95" i="18" s="1"/>
  <c r="I95" i="18" s="1"/>
  <c r="E94" i="18"/>
  <c r="F94" i="18" s="1"/>
  <c r="I94" i="18" s="1"/>
  <c r="E93" i="18"/>
  <c r="F93" i="18" s="1"/>
  <c r="I93" i="18" s="1"/>
  <c r="E92" i="18"/>
  <c r="F92" i="18" s="1"/>
  <c r="I92" i="18" s="1"/>
  <c r="E91" i="18"/>
  <c r="F91" i="18" s="1"/>
  <c r="I91" i="18" s="1"/>
  <c r="E90" i="18"/>
  <c r="F90" i="18" s="1"/>
  <c r="I90" i="18" s="1"/>
  <c r="E89" i="18"/>
  <c r="F89" i="18" s="1"/>
  <c r="I89" i="18" s="1"/>
  <c r="E88" i="18"/>
  <c r="F88" i="18" s="1"/>
  <c r="I88" i="18" s="1"/>
  <c r="E87" i="18"/>
  <c r="F87" i="18" s="1"/>
  <c r="I87" i="18" s="1"/>
  <c r="E86" i="18"/>
  <c r="F86" i="18" s="1"/>
  <c r="I86" i="18" s="1"/>
  <c r="E85" i="18"/>
  <c r="F85" i="18" s="1"/>
  <c r="I85" i="18" s="1"/>
  <c r="E84" i="18"/>
  <c r="F84" i="18" s="1"/>
  <c r="I84" i="18" s="1"/>
  <c r="E83" i="18"/>
  <c r="F83" i="18" s="1"/>
  <c r="I83" i="18" s="1"/>
  <c r="E82" i="18"/>
  <c r="F82" i="18" s="1"/>
  <c r="I82" i="18" s="1"/>
  <c r="E81" i="18"/>
  <c r="F81" i="18" s="1"/>
  <c r="I81" i="18" s="1"/>
  <c r="E80" i="18"/>
  <c r="F80" i="18" s="1"/>
  <c r="I80" i="18" s="1"/>
  <c r="E79" i="18"/>
  <c r="F79" i="18" s="1"/>
  <c r="I79" i="18" s="1"/>
  <c r="E78" i="18"/>
  <c r="F78" i="18" s="1"/>
  <c r="I78" i="18" s="1"/>
  <c r="E77" i="18"/>
  <c r="F77" i="18" s="1"/>
  <c r="I77" i="18" s="1"/>
  <c r="E76" i="18"/>
  <c r="F76" i="18" s="1"/>
  <c r="I76" i="18" s="1"/>
  <c r="E74" i="18"/>
  <c r="F74" i="18" s="1"/>
  <c r="I74" i="18" s="1"/>
  <c r="E73" i="18"/>
  <c r="F73" i="18" s="1"/>
  <c r="I73" i="18" s="1"/>
  <c r="E72" i="18"/>
  <c r="F72" i="18" s="1"/>
  <c r="I72" i="18" s="1"/>
  <c r="E71" i="18"/>
  <c r="F71" i="18" s="1"/>
  <c r="E70" i="18"/>
  <c r="F70" i="18" s="1"/>
  <c r="I70" i="18" s="1"/>
  <c r="E69" i="18"/>
  <c r="F69" i="18" s="1"/>
  <c r="I69" i="18" s="1"/>
  <c r="E66" i="18"/>
  <c r="F66" i="18" s="1"/>
  <c r="I66" i="18" s="1"/>
  <c r="E65" i="18"/>
  <c r="F65" i="18" s="1"/>
  <c r="I65" i="18" s="1"/>
  <c r="E64" i="18"/>
  <c r="F64" i="18" s="1"/>
  <c r="I64" i="18" s="1"/>
  <c r="E63" i="18"/>
  <c r="F63" i="18" s="1"/>
  <c r="I63" i="18" s="1"/>
  <c r="E62" i="18"/>
  <c r="F62" i="18" s="1"/>
  <c r="I62" i="18" s="1"/>
  <c r="I60" i="18"/>
  <c r="E59" i="18"/>
  <c r="F59" i="18" s="1"/>
  <c r="I59" i="18" s="1"/>
  <c r="E58" i="18"/>
  <c r="F58" i="18" s="1"/>
  <c r="I58" i="18" s="1"/>
  <c r="E56" i="18"/>
  <c r="F56" i="18" s="1"/>
  <c r="I56" i="18" s="1"/>
  <c r="E55" i="18"/>
  <c r="F55" i="18" s="1"/>
  <c r="I55" i="18" s="1"/>
  <c r="E54" i="18"/>
  <c r="F54" i="18" s="1"/>
  <c r="I54" i="18" s="1"/>
  <c r="E49" i="18"/>
  <c r="G49" i="18" s="1"/>
  <c r="J49" i="18" s="1"/>
  <c r="K49" i="18" s="1"/>
  <c r="E48" i="18"/>
  <c r="G48" i="18" s="1"/>
  <c r="J48" i="18" s="1"/>
  <c r="K48" i="18" s="1"/>
  <c r="E47" i="18"/>
  <c r="G47" i="18" s="1"/>
  <c r="J47" i="18" s="1"/>
  <c r="K47" i="18" s="1"/>
  <c r="G46" i="18"/>
  <c r="J46" i="18" s="1"/>
  <c r="K46" i="18" s="1"/>
  <c r="E46" i="18"/>
  <c r="E45" i="18"/>
  <c r="G45" i="18" s="1"/>
  <c r="J45" i="18" s="1"/>
  <c r="K45" i="18" s="1"/>
  <c r="E44" i="18"/>
  <c r="G44" i="18" s="1"/>
  <c r="J44" i="18" s="1"/>
  <c r="K44" i="18" s="1"/>
  <c r="E43" i="18"/>
  <c r="G43" i="18" s="1"/>
  <c r="J43" i="18" s="1"/>
  <c r="K43" i="18" s="1"/>
  <c r="E42" i="18"/>
  <c r="G42" i="18" s="1"/>
  <c r="J42" i="18" s="1"/>
  <c r="K42" i="18" s="1"/>
  <c r="E41" i="18"/>
  <c r="G41" i="18" s="1"/>
  <c r="J41" i="18" s="1"/>
  <c r="K41" i="18" s="1"/>
  <c r="E39" i="18"/>
  <c r="G39" i="18" s="1"/>
  <c r="J39" i="18" s="1"/>
  <c r="K39" i="18" s="1"/>
  <c r="E38" i="18"/>
  <c r="G38" i="18" s="1"/>
  <c r="J38" i="18" s="1"/>
  <c r="K38" i="18" s="1"/>
  <c r="E37" i="18"/>
  <c r="G37" i="18" s="1"/>
  <c r="J37" i="18" s="1"/>
  <c r="K37" i="18" s="1"/>
  <c r="E35" i="18"/>
  <c r="G35" i="18" s="1"/>
  <c r="J35" i="18" s="1"/>
  <c r="K35" i="18" s="1"/>
  <c r="E34" i="18"/>
  <c r="G34" i="18" s="1"/>
  <c r="J34" i="18" s="1"/>
  <c r="K34" i="18" s="1"/>
  <c r="E33" i="18"/>
  <c r="G33" i="18" s="1"/>
  <c r="J33" i="18" s="1"/>
  <c r="K33" i="18" s="1"/>
  <c r="E32" i="18"/>
  <c r="G32" i="18" s="1"/>
  <c r="J32" i="18" s="1"/>
  <c r="K32" i="18" s="1"/>
  <c r="G31" i="18"/>
  <c r="J31" i="18" s="1"/>
  <c r="K31" i="18" s="1"/>
  <c r="E31" i="18"/>
  <c r="E30" i="18"/>
  <c r="G30" i="18" s="1"/>
  <c r="J30" i="18" s="1"/>
  <c r="K30" i="18" s="1"/>
  <c r="E29" i="18"/>
  <c r="G29" i="18" s="1"/>
  <c r="J29" i="18" s="1"/>
  <c r="K29" i="18" s="1"/>
  <c r="E28" i="18"/>
  <c r="G28" i="18" s="1"/>
  <c r="J28" i="18" s="1"/>
  <c r="K28" i="18" s="1"/>
  <c r="E27" i="18"/>
  <c r="G27" i="18" s="1"/>
  <c r="J27" i="18" s="1"/>
  <c r="K27" i="18" s="1"/>
  <c r="E26" i="18"/>
  <c r="G26" i="18" s="1"/>
  <c r="J26" i="18" s="1"/>
  <c r="K26" i="18" s="1"/>
  <c r="E25" i="18"/>
  <c r="G25" i="18" s="1"/>
  <c r="J25" i="18" s="1"/>
  <c r="K25" i="18" s="1"/>
  <c r="E24" i="18"/>
  <c r="G24" i="18" s="1"/>
  <c r="J24" i="18" s="1"/>
  <c r="K24" i="18" s="1"/>
  <c r="E23" i="18"/>
  <c r="G23" i="18" s="1"/>
  <c r="J23" i="18" s="1"/>
  <c r="K23" i="18" s="1"/>
  <c r="E22" i="18"/>
  <c r="G22" i="18" s="1"/>
  <c r="J22" i="18" s="1"/>
  <c r="K22" i="18" s="1"/>
  <c r="E21" i="18"/>
  <c r="G21" i="18" s="1"/>
  <c r="J21" i="18" s="1"/>
  <c r="K21" i="18" s="1"/>
  <c r="E20" i="18"/>
  <c r="G20" i="18" s="1"/>
  <c r="J20" i="18" s="1"/>
  <c r="K20" i="18" s="1"/>
  <c r="E19" i="18"/>
  <c r="G19" i="18" s="1"/>
  <c r="J19" i="18" s="1"/>
  <c r="K19" i="18" s="1"/>
  <c r="E18" i="18"/>
  <c r="G18" i="18" s="1"/>
  <c r="J18" i="18" s="1"/>
  <c r="K18" i="18" s="1"/>
  <c r="E17" i="18"/>
  <c r="G17" i="18" s="1"/>
  <c r="J17" i="18" s="1"/>
  <c r="K17" i="18" s="1"/>
  <c r="E16" i="18"/>
  <c r="G16" i="18" s="1"/>
  <c r="J16" i="18" s="1"/>
  <c r="K16" i="18" s="1"/>
  <c r="E15" i="18"/>
  <c r="G15" i="18" s="1"/>
  <c r="J15" i="18" s="1"/>
  <c r="K15" i="18" s="1"/>
  <c r="E14" i="18"/>
  <c r="G14" i="18" s="1"/>
  <c r="J14" i="18" s="1"/>
  <c r="K14" i="18" s="1"/>
  <c r="E13" i="18"/>
  <c r="G13" i="18" s="1"/>
  <c r="J13" i="18" s="1"/>
  <c r="K13" i="18" s="1"/>
  <c r="G12" i="18"/>
  <c r="J12" i="18" s="1"/>
  <c r="K12" i="18" s="1"/>
  <c r="E12" i="18"/>
  <c r="E11" i="18"/>
  <c r="G11" i="18" s="1"/>
  <c r="J11" i="18" s="1"/>
  <c r="K11" i="18" s="1"/>
  <c r="E10" i="18"/>
  <c r="G10" i="18" s="1"/>
  <c r="J10" i="18" s="1"/>
  <c r="K10" i="18" s="1"/>
  <c r="E9" i="18"/>
  <c r="G9" i="18" s="1"/>
  <c r="J9" i="18" s="1"/>
  <c r="K9" i="18" s="1"/>
  <c r="E8" i="18"/>
  <c r="G8" i="18" s="1"/>
  <c r="J8" i="18" s="1"/>
  <c r="K8" i="18" s="1"/>
  <c r="G7" i="18"/>
  <c r="J7" i="18" s="1"/>
  <c r="K7" i="18" s="1"/>
  <c r="E7" i="18"/>
  <c r="I71" i="18" l="1"/>
  <c r="G43" i="2"/>
  <c r="J43" i="2" s="1"/>
  <c r="J42" i="2" s="1"/>
  <c r="E13" i="13" l="1"/>
  <c r="B10" i="13" l="1"/>
  <c r="B11" i="13"/>
  <c r="B12" i="13"/>
  <c r="B13" i="13"/>
  <c r="B14" i="13"/>
  <c r="B15" i="13"/>
  <c r="B16" i="13"/>
  <c r="B17" i="13"/>
  <c r="A17" i="13"/>
  <c r="A16" i="13"/>
  <c r="A15" i="13"/>
  <c r="A14" i="13"/>
  <c r="A13" i="13"/>
  <c r="A12" i="13"/>
  <c r="A11" i="13"/>
  <c r="A10" i="13"/>
  <c r="B9" i="13"/>
  <c r="A9" i="13"/>
  <c r="B12" i="12" l="1"/>
  <c r="B13" i="12"/>
  <c r="B14" i="12"/>
  <c r="B15" i="12"/>
  <c r="A15" i="12"/>
  <c r="C14" i="12"/>
  <c r="A14" i="12"/>
  <c r="C13" i="12"/>
  <c r="A13" i="12"/>
  <c r="A12" i="12"/>
  <c r="B10" i="12"/>
  <c r="B11" i="12"/>
  <c r="A11" i="12"/>
  <c r="A10" i="12"/>
  <c r="C9" i="12"/>
  <c r="B9" i="12"/>
  <c r="A9" i="12"/>
  <c r="C8" i="12"/>
  <c r="B8" i="12"/>
  <c r="A8" i="12"/>
  <c r="B7" i="12"/>
  <c r="A7" i="12"/>
  <c r="C10" i="12" l="1"/>
  <c r="F6" i="12"/>
  <c r="J16" i="2"/>
  <c r="J126" i="2"/>
  <c r="J125" i="2"/>
  <c r="J115" i="2"/>
  <c r="F114" i="2"/>
  <c r="J111" i="2"/>
  <c r="F94" i="2"/>
  <c r="J94" i="2" s="1"/>
  <c r="J90" i="2"/>
  <c r="J89" i="2" s="1"/>
  <c r="C15" i="13" s="1"/>
  <c r="J82" i="2"/>
  <c r="F81" i="2"/>
  <c r="J73" i="2"/>
  <c r="J72" i="2"/>
  <c r="J71" i="2"/>
  <c r="J69" i="2"/>
  <c r="F68" i="2"/>
  <c r="J58" i="2"/>
  <c r="J56" i="2" s="1"/>
  <c r="J54" i="2"/>
  <c r="J52" i="2"/>
  <c r="J50" i="2"/>
  <c r="F49" i="2"/>
  <c r="J35" i="2"/>
  <c r="J31" i="2"/>
  <c r="J30" i="2" s="1"/>
  <c r="F10" i="13" s="1"/>
  <c r="D10" i="13"/>
  <c r="J26" i="2"/>
  <c r="J25" i="2" s="1"/>
  <c r="J18" i="2"/>
  <c r="F15" i="2"/>
  <c r="F78" i="2" l="1"/>
  <c r="J78" i="2" s="1"/>
  <c r="J77" i="2" s="1"/>
  <c r="F13" i="13" s="1"/>
  <c r="E11" i="12"/>
  <c r="C11" i="12" s="1"/>
  <c r="F22" i="2"/>
  <c r="J22" i="2" s="1"/>
  <c r="J21" i="2" s="1"/>
  <c r="F9" i="13" s="1"/>
  <c r="E7" i="12"/>
  <c r="F86" i="2"/>
  <c r="J86" i="2" s="1"/>
  <c r="J85" i="2" s="1"/>
  <c r="F14" i="13" s="1"/>
  <c r="E12" i="12"/>
  <c r="C12" i="12" s="1"/>
  <c r="F128" i="2"/>
  <c r="J128" i="2" s="1"/>
  <c r="D15" i="12"/>
  <c r="C15" i="12" s="1"/>
  <c r="J97" i="2"/>
  <c r="J110" i="2"/>
  <c r="F16" i="13" s="1"/>
  <c r="J124" i="2"/>
  <c r="E17" i="13" s="1"/>
  <c r="D12" i="13"/>
  <c r="J34" i="2"/>
  <c r="E10" i="13"/>
  <c r="J15" i="2"/>
  <c r="E11" i="13"/>
  <c r="E15" i="13"/>
  <c r="G15" i="13" s="1"/>
  <c r="J81" i="2"/>
  <c r="C14" i="13" s="1"/>
  <c r="G14" i="13" s="1"/>
  <c r="E9" i="13"/>
  <c r="E14" i="13"/>
  <c r="F6" i="2"/>
  <c r="J93" i="2"/>
  <c r="F15" i="13" s="1"/>
  <c r="J49" i="2"/>
  <c r="J127" i="2"/>
  <c r="F17" i="13" s="1"/>
  <c r="C10" i="13"/>
  <c r="D13" i="13"/>
  <c r="J68" i="2"/>
  <c r="J114" i="2"/>
  <c r="F8" i="13" l="1"/>
  <c r="G10" i="13"/>
  <c r="C7" i="12"/>
  <c r="E6" i="12"/>
  <c r="J96" i="2"/>
  <c r="C16" i="13"/>
  <c r="C17" i="13"/>
  <c r="G17" i="13" s="1"/>
  <c r="J113" i="2"/>
  <c r="C13" i="13"/>
  <c r="G13" i="13" s="1"/>
  <c r="J67" i="2"/>
  <c r="C12" i="13"/>
  <c r="J48" i="2"/>
  <c r="C11" i="13"/>
  <c r="G11" i="13" s="1"/>
  <c r="J33" i="2"/>
  <c r="E16" i="13"/>
  <c r="C9" i="13"/>
  <c r="G9" i="13" s="1"/>
  <c r="J9" i="2"/>
  <c r="J12" i="2"/>
  <c r="J11" i="2"/>
  <c r="D6" i="12"/>
  <c r="J80" i="2"/>
  <c r="J88" i="2"/>
  <c r="J14" i="2"/>
  <c r="J24" i="2"/>
  <c r="G16" i="13" l="1"/>
  <c r="D8" i="13"/>
  <c r="I10" i="13" s="1"/>
  <c r="E12" i="13"/>
  <c r="G12" i="13" s="1"/>
  <c r="G8" i="13" s="1"/>
  <c r="C6" i="12"/>
  <c r="I12" i="12" s="1"/>
  <c r="E8" i="13" l="1"/>
  <c r="J10" i="2" l="1"/>
  <c r="I15" i="13" s="1"/>
  <c r="J8" i="2" l="1"/>
  <c r="J7" i="2" l="1"/>
  <c r="J6" i="2" s="1"/>
  <c r="C8" i="13" l="1"/>
</calcChain>
</file>

<file path=xl/sharedStrings.xml><?xml version="1.0" encoding="utf-8"?>
<sst xmlns="http://schemas.openxmlformats.org/spreadsheetml/2006/main" count="662" uniqueCount="417">
  <si>
    <t>Đơn vị tính: Đồng</t>
  </si>
  <si>
    <t>STT</t>
  </si>
  <si>
    <t>NỘI DUNG</t>
  </si>
  <si>
    <t>Số tờ bản đồ</t>
  </si>
  <si>
    <t>ĐVT</t>
  </si>
  <si>
    <t>Đơn giá (đồng)</t>
  </si>
  <si>
    <t>TỔNG CỘNG</t>
  </si>
  <si>
    <t>Đồng</t>
  </si>
  <si>
    <t>a</t>
  </si>
  <si>
    <t xml:space="preserve"> Bồi thường về đất </t>
  </si>
  <si>
    <t>b</t>
  </si>
  <si>
    <t xml:space="preserve"> Bồi thường về tài sản, vật kiến trúc</t>
  </si>
  <si>
    <t>c</t>
  </si>
  <si>
    <t xml:space="preserve"> Bồi thường, cây trồng vật nuôi trên đất</t>
  </si>
  <si>
    <t>d</t>
  </si>
  <si>
    <t xml:space="preserve"> Hỗ trợ</t>
  </si>
  <si>
    <t>e</t>
  </si>
  <si>
    <t xml:space="preserve"> Thưởng tiến độ bàn giao mặt bằng đối với đất nông nghiệp và phi nông nghiệp</t>
  </si>
  <si>
    <t xml:space="preserve"> Chi phí tổ chức thực hiện</t>
  </si>
  <si>
    <t>Cây</t>
  </si>
  <si>
    <t>Kg</t>
  </si>
  <si>
    <t>II</t>
  </si>
  <si>
    <t>md</t>
  </si>
  <si>
    <t>m3</t>
  </si>
  <si>
    <t>III</t>
  </si>
  <si>
    <t>Bồi thường về đất</t>
  </si>
  <si>
    <t>Bồi thường về tài sản, vật kiến trúc</t>
  </si>
  <si>
    <t>Bồi thường, cây trồng vật nuôi trên đất</t>
  </si>
  <si>
    <t>Hỗ trợ</t>
  </si>
  <si>
    <t>Thưởng tiến độ</t>
  </si>
  <si>
    <t>IV</t>
  </si>
  <si>
    <t>6</t>
  </si>
  <si>
    <t>HNK</t>
  </si>
  <si>
    <t>LUK</t>
  </si>
  <si>
    <t>NTS</t>
  </si>
  <si>
    <t>LUC</t>
  </si>
  <si>
    <t xml:space="preserve"> Tổng kinh phí bồi thường. hỗ trợ cho tổ chức. hộ gia đình. cá nhân</t>
  </si>
  <si>
    <t>Khối lượng/số lượng</t>
  </si>
  <si>
    <t>sắn</t>
  </si>
  <si>
    <t>Thành tiền (đồng)</t>
  </si>
  <si>
    <t>Mức hỗ trợ</t>
  </si>
  <si>
    <t>Dự án xây dựng Công trình: Thủy Điện Chiềng Sơ 2 xã Chiềng Sơ. huyện Điện Biên Đông. tỉnh Điện Biên</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</si>
  <si>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</si>
  <si>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</si>
  <si>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</si>
  <si>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</si>
  <si>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</si>
  <si>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</si>
  <si>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</si>
  <si>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</si>
  <si>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</si>
  <si>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</si>
  <si>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</si>
  <si>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</si>
  <si>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</si>
  <si>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DGT</t>
  </si>
  <si>
    <t>Dự án: Khu dân cư, dịch vụ thương mại tại xã Thanh Hưng, Thanh Chăn, huyện Điện Biên, tỉnh Điện Biên</t>
  </si>
  <si>
    <t xml:space="preserve">LUC - Đất chuyên trồng lúa </t>
  </si>
  <si>
    <t>Nguyễn Văn Đặng</t>
  </si>
  <si>
    <t>Tòng Văn Liến</t>
  </si>
  <si>
    <t>LUC - Đất chuyên trồng lúa</t>
  </si>
  <si>
    <t>Tòng Văn Yên</t>
  </si>
  <si>
    <t>Tòng Văn Đôi</t>
  </si>
  <si>
    <t>Trần Thị Lượt</t>
  </si>
  <si>
    <t>Lê Thanh Mức</t>
  </si>
  <si>
    <t>HNK - Đất trồng cây hằng năm khác</t>
  </si>
  <si>
    <t>UBND xã Thanh Nưa</t>
  </si>
  <si>
    <t>DTL</t>
  </si>
  <si>
    <t>BIỂU CHI TIẾT MỨC BỒI THƯỜNG. HỖ TRỢ. THỰC HIỆN GPMB</t>
  </si>
  <si>
    <t>Lò Văn Nhân - vợ Lò Thị Minh</t>
  </si>
  <si>
    <t>Lò Văn Nhân CCCD: 011061000041 - vợ Lò Thị Minh CCCD: 011165003494; Địa chỉ thường trú: Bản Hồng Lếch Cang, xã Thanh Nưa, tỉnh Điện Biên</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</si>
  <si>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</si>
  <si>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</si>
  <si>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</si>
  <si>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</si>
  <si>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</si>
  <si>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</si>
  <si>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</si>
  <si>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</si>
  <si>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</si>
  <si>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</si>
  <si>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</si>
  <si>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</si>
  <si>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</si>
  <si>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</si>
  <si>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</si>
  <si>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</si>
  <si>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</si>
  <si>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</si>
  <si>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</si>
  <si>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</si>
  <si>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</si>
  <si>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</si>
  <si>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</si>
  <si>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</si>
  <si>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</si>
  <si>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</si>
  <si>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</si>
  <si>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</si>
  <si>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</si>
  <si>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</si>
  <si>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</si>
  <si>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</si>
  <si>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</si>
  <si>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</si>
  <si>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</si>
  <si>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</si>
  <si>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</si>
  <si>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</si>
  <si>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</si>
  <si>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</si>
  <si>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</si>
  <si>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</si>
  <si>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</si>
  <si>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</si>
  <si>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</si>
  <si>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</si>
  <si>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</si>
  <si>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</si>
  <si>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</si>
  <si>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</si>
  <si>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</si>
  <si>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</si>
  <si>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</si>
  <si>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</si>
  <si>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</si>
  <si>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</si>
  <si>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</si>
  <si>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</si>
  <si>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</si>
  <si>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</si>
  <si>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</si>
  <si>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</si>
  <si>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</si>
  <si>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</si>
  <si>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</si>
  <si>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</si>
  <si>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</si>
  <si>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</si>
  <si>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</si>
  <si>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</si>
  <si>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</si>
  <si>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</si>
  <si>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</si>
  <si>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</si>
  <si>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</si>
  <si>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</si>
  <si>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</si>
  <si>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</si>
  <si>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</si>
  <si>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</si>
  <si>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</si>
  <si>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</si>
  <si>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</si>
  <si>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</si>
  <si>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</si>
  <si>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</si>
  <si>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</si>
  <si>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</si>
  <si>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</si>
  <si>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</si>
  <si>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</si>
  <si>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</si>
  <si>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</si>
  <si>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</si>
  <si>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</si>
  <si>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</si>
  <si>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</si>
  <si>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</si>
  <si>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</si>
  <si>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</si>
  <si>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</si>
  <si>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</si>
  <si>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</si>
  <si>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</si>
  <si>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</si>
  <si>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</si>
  <si>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</si>
  <si>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</si>
  <si>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</si>
  <si>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</si>
  <si>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</si>
  <si>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</si>
  <si>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</si>
  <si>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</si>
  <si>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</si>
  <si>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</si>
  <si>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</si>
  <si>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</si>
  <si>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</si>
  <si>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</si>
  <si>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</si>
  <si>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</si>
  <si>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</si>
  <si>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</si>
  <si>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</si>
  <si>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</si>
  <si>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</si>
  <si>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</si>
  <si>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</si>
  <si>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</si>
  <si>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</si>
  <si>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</si>
  <si>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</si>
  <si>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</si>
  <si>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</si>
  <si>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</si>
  <si>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</si>
  <si>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</si>
  <si>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</si>
  <si>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</si>
  <si>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</si>
  <si>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</si>
  <si>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</si>
  <si>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</si>
  <si>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</si>
  <si>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</si>
  <si>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</si>
  <si>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</si>
  <si>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</si>
  <si>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</si>
  <si>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</si>
  <si>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</si>
  <si>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</si>
  <si>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</si>
  <si>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</si>
  <si>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</si>
  <si>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</si>
  <si>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</si>
  <si>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</si>
  <si>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</si>
  <si>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</si>
  <si>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</si>
  <si>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</si>
  <si>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</si>
  <si>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</si>
  <si>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</si>
  <si>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</si>
  <si>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</si>
  <si>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</si>
  <si>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</si>
  <si>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</si>
  <si>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</si>
  <si>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</si>
  <si>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</si>
  <si>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</si>
  <si>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</si>
  <si>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</si>
  <si>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</si>
  <si>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</si>
  <si>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</si>
  <si>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</si>
  <si>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</si>
  <si>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</si>
  <si>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</si>
  <si>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</si>
  <si>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</si>
  <si>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</si>
  <si>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</si>
  <si>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</si>
  <si>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</si>
  <si>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</si>
  <si>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</si>
  <si>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</si>
  <si>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</si>
  <si>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</si>
  <si>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</si>
  <si>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</si>
  <si>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</si>
  <si>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</si>
  <si>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</si>
  <si>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</si>
  <si>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</si>
  <si>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</si>
  <si>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</si>
  <si>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</si>
  <si>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</si>
  <si>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</si>
  <si>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</si>
  <si>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</si>
  <si>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</si>
  <si>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</si>
  <si>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</si>
  <si>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</si>
  <si>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</si>
  <si>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</si>
  <si>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</si>
  <si>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</si>
  <si>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</si>
  <si>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</si>
  <si>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</si>
  <si>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</si>
  <si>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</si>
  <si>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</si>
  <si>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</si>
  <si>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</si>
  <si>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</si>
  <si>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</si>
  <si>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</si>
  <si>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</si>
  <si>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</si>
  <si>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</si>
  <si>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</si>
  <si>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</si>
  <si>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</si>
  <si>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</si>
  <si>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</si>
  <si>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</si>
  <si>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</si>
  <si>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</si>
  <si>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</si>
  <si>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</si>
  <si>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</si>
  <si>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</si>
  <si>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</si>
  <si>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</si>
  <si>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</si>
  <si>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</si>
  <si>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</si>
  <si>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</si>
  <si>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</si>
  <si>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</si>
  <si>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3 lần giá đất nông nghiệp cùng loại đối với đất chuyên trồng lúa 02 vụ trong Bảng giá đất nông nghiệp do UBND tỉnh ban hành</t>
  </si>
  <si>
    <t>Hỗ trợ bằng tiền bằng 2,5 lần giá đất nông nghiệp cùng loại đối với đất trồng lúa còn lại trong Bảng giá đất nông nghiệp do UBND tỉnh ban hành</t>
  </si>
  <si>
    <t>Lò Văn Hương</t>
  </si>
  <si>
    <t>Lò Văn Hương  CCCD: 011075004524 ; Quàng Thị Thiên  CCCD: 011175005334 ; Đc thường trú: Bản Hồng Lếch Cang xã Thanhh Nưa, tỉnh Điện Biên  Phủ; SĐT: 0777373646</t>
  </si>
  <si>
    <t>Nguyễn Văn Đặng CCCD: 034069016975 ; Nguyễn Thị Toan  CCCD: 034172022374 ; Đc thường trú: Bản Thanh Hồng 7 xã Thanhh Nưa, tỉnh Điện Biên  Phủ; SĐT: 0974710698</t>
  </si>
  <si>
    <t>Nguyễn Văn Hoạt</t>
  </si>
  <si>
    <t>Nguyễn Văn Hoạt  CCCD: 034077012341 ; Hoàng Thị Vân  CCCD: 011181001534 ; Đc thường trú: Bản Thanh Hồng 7 xã Thanhh Nưa, tỉnh Điện Biên  Phủ; SĐT: 0377084136</t>
  </si>
  <si>
    <t>Tòng Văn Liến  CCCD: 011059003573 ; Lò Thị Hặc  CCCD: 011163003371 ; Đc thường trú: Bản Hồng Lếch Cang xã Thanh Nưa, tỉnh Điện Biên  Phủ; SĐT: 0367624630</t>
  </si>
  <si>
    <t>Tòng Văn Yên CCCD: 011055000013 ; Lò Thị Ín  CCCD: 011154003587 ; Đc thường trú: Bản Hồng Lếch Cang xã Thanh Nưa, tỉnh Điện Biên  Phủ; SĐT: 0965058815</t>
  </si>
  <si>
    <t>Tòng Văn Đôi CCCD: 011065002356; Lò Thị Lún  CCCD: 011167002813 ; Đc thường trú: Bản Hồng Lếch Cang xã Thanh Nưa, tỉnh Điện Biên  Phủ; SĐT: 0384246259</t>
  </si>
  <si>
    <t>Trần Thị Lượt CCCD: 034140007742 ; ; Đc thường trú: Thôn Hồng Thanh 7 xã Thanh Nưa, tỉnh Điện Biên  Phủ; SĐT: 0374475687</t>
  </si>
  <si>
    <t>Lê Thanh Mức  CCCD: 034076012730 ; Ngô Thị Mận  CCCD: 011182002222; Đc thường trú:Thôn Hồng Thanh  7 xã Thanh Nưa, tỉnh Điện Biên  Phủ; SĐT: 0374475687</t>
  </si>
  <si>
    <t>140</t>
  </si>
  <si>
    <t>Kè ao xây gạch dài ( 8,2+1,5)*2 lần = 19,4md</t>
  </si>
  <si>
    <t xml:space="preserve">Bể nước tường xây gạch block dày 110mm, đáy bể đổ bê tông (không cốt thép, không có nắp) = 1,8*1,2*1,5 cao </t>
  </si>
  <si>
    <t>kg</t>
  </si>
  <si>
    <t>STT 212 QĐ 06</t>
  </si>
  <si>
    <t>STT 166 QĐ 06</t>
  </si>
  <si>
    <t>NTS - Đất nuôi trồng thuỷ sản - vị trí 1</t>
  </si>
  <si>
    <t>LUC - Đất chuyên trồng lúa - vị trí 1</t>
  </si>
  <si>
    <t>HNK - Đất trồng cây hằng năm khác - vị trí 1</t>
  </si>
  <si>
    <t>Kè ao xây gạch dài 18,1md</t>
  </si>
  <si>
    <t>Bể nước tường xây block dày 110 mm, đáy bể, nắp bể đổ bê tông cốt thép. Kt 1,8*1,8*2,5 cao</t>
  </si>
  <si>
    <t>STT 169 QĐ 06</t>
  </si>
  <si>
    <t>Hỗ trợ bằng tiền bằng 3 lần giá đất nông nghiệp cùng loại đối với đất chuyên trồng lúa trong Bảng giá đất nông nghiệp do UBND tỉnh ban hành</t>
  </si>
  <si>
    <t>153</t>
  </si>
  <si>
    <t>154</t>
  </si>
  <si>
    <t>155</t>
  </si>
  <si>
    <t>Tường rào B40 cột tre cao 1,2m = 13,5md</t>
  </si>
  <si>
    <t>STT 193 QĐ 06 giảm còn 70% do chiều cao không đúng theo 06 là 1,8m</t>
  </si>
  <si>
    <t>ống</t>
  </si>
  <si>
    <t xml:space="preserve">Đơn giá theo giá vật liệu tháng 5/2026 của UBND tỉnh </t>
  </si>
  <si>
    <t>151</t>
  </si>
  <si>
    <t>Trụ cổng BTCT có quy cách: (0,45*0,45*2,2), tường không lu sơn</t>
  </si>
  <si>
    <t>Cây cau NT 4 trở đi = 2 cây</t>
  </si>
  <si>
    <t>Di chuyển cây hoa, cây cảnh trồng trong chậu/ang/khay. Chậu/ang/khay có chu vi từ 50 cm đến &lt; 100 cm: 03chậu cây vú sữa, 02 cây lưỡi hổ, 02 cây vạn tuế, 01 chậu cây hồng, 01 chậu cây càng của, 01 chậu hoa mào gà, 01 chậu cây hoa sữa</t>
  </si>
  <si>
    <t>Chậu/ang/khay</t>
  </si>
  <si>
    <t>Trụ</t>
  </si>
  <si>
    <t>XVII.6</t>
  </si>
  <si>
    <t>Sân bằng bê tông xi măng mác 150 = 5*2,8 m</t>
  </si>
  <si>
    <t>XII.220</t>
  </si>
  <si>
    <t>Tường rào xây gạch block dày 110mm, lu sơn dài 6,0m cao 1,8m</t>
  </si>
  <si>
    <t>X.203</t>
  </si>
  <si>
    <t>Đất ONT + BHK (đất thu hồi HNK - Đất trồng cây hằng năm khác - vị trí 1)</t>
  </si>
  <si>
    <t>Tường rào lưới thép B40, cọc thép hình cao 1,5m dài 10,5m</t>
  </si>
  <si>
    <t>Cột BTCT (0,15*0,15*1,8)* 4cột</t>
  </si>
  <si>
    <t xml:space="preserve">Sản xuất lắp dựng cốt thép đai của trụ, F &lt;=10 mm, cao &lt;=6m </t>
  </si>
  <si>
    <t xml:space="preserve">Sản xuất lắp dựng cốt thép đứng của trụ, F&lt;=10mm, cao &lt;=6m </t>
  </si>
  <si>
    <t xml:space="preserve">Ván khuân gỗ, Ván khuân cột, cột vuông, chữ nhật </t>
  </si>
  <si>
    <t>m³</t>
  </si>
  <si>
    <t>tấn</t>
  </si>
  <si>
    <t>X.196 áp 70% do tường rào cao 1,5m không đủ tiêu chuanả theo QĐ 06</t>
  </si>
  <si>
    <t>- Giảm trừ không Sơn tường ngoài nhà 3 lớp</t>
  </si>
  <si>
    <t>Đủ điều kiện cấp GCN theo khoản 2, điều 138, Luật đất đai 2024. Đủ điều kiện bồi thường về đất theo điều 95 Luật đất đai 2024, Điều 5 Nghị định 88/2024/NĐ-CP ngày 15/7/2024.</t>
  </si>
  <si>
    <t>Đủ điều kiện bồi thường về đất theo điều 95, 96 Luật đất đai 2024</t>
  </si>
  <si>
    <t>Đủ điều kiện cấp GCN theo khoản 3, điều 138, Luật đất đai 2024. Đủ điều kiện bồi thường về đất theo điều 95 Luật đất đai 2024, Điều 5 Nghị định 88/2024/NĐ-CP ngày 15/7/2024.</t>
  </si>
  <si>
    <t>Diện tích thu hồi trên thuộc thửa đất số 811, 812, tờ bản đồ 359-b. Các thửa đất trên do gia đình ông Nguyễn Văn Đặng khai hoang từ năm 1978 sử dụng vào mục đích đất đất trồng lúa, sử dụng ổn định vào mục đích đất LUC từ đó đến nay không có tranh chấp, chưa được cấp GCNQSDĐ. Đủ điều kiện cấp GCN theo khoản 1, điều 138, Luật đất đai 2024. Đủ điều kiện bồi thường về đất theo điều 95 Luật đất đai 2024, Điều 5 Nghị định 88/2024/NĐ-CP ngày 15/7/2024.</t>
  </si>
  <si>
    <t>Diện tích thu hồi trên thuộc thửa đất số 767, tờ bản đồ 359-b đã được cấp GCN cho ông Lê Thanh Mức có số phát hành BG 036095, Số vào sổ: CH 00177 do UBND huyện Điện Biên cấp ngày 13/4/2012 vào mục đích đất ONT+HNK, Thửa đất sử dụng ổn định không có tranh chấp. Diện tích thu hồi thuộc đất HNK. Đủ điều kiện bồi thường về đất theo điều 95, 96 Luật đất đai 2024</t>
  </si>
  <si>
    <t>Lập dự toán</t>
  </si>
  <si>
    <t>- Giảm trừ không lu Sơn tường ngoài nhà 3 lớp</t>
  </si>
  <si>
    <t>Cổng sắt thép hộp mạ kẽm 2,8*1,7m</t>
  </si>
  <si>
    <t xml:space="preserve">XIII.223 </t>
  </si>
  <si>
    <t>Di chuyển cây hoa trồng trong chậu hỗ trợ di chuyển với cự ly từ 100 trở đi</t>
  </si>
  <si>
    <t xml:space="preserve">Cây nhãn NT 15 = 1 cây </t>
  </si>
  <si>
    <t>Chậu</t>
  </si>
  <si>
    <t>Diện tích thu hồi trên thuộc thửa đất số 781, tờ bản đồ 359-b do bố ông Lò Văn Oai canh tác sử dụng vào mục đích đất trồng lúa 2 vụ từ trước năm 1980, sau đó tặng cho ông Lò Văn Oai (không nhớ năm tặng cho) canh tác đến năm 2010 chuyển nhượng cho gia đình ông Lò Văn Hương tiếp tục canh tác sử dụng vào mục đích đất chuyên trồng lúa nước (việc chuyển nhượng không có giấy tờ), sử dụng ổn định từ đó đến nay không có tranh chấp, thửa đất chưa được cấp GCNQSDĐ. Đủ điều kiện cấp GCN theo khoản 1, điều 138, Luật đất đai 2024. Đủ điều kiện bồi thường về đất theo điều 95 Luật đất đai 2024, Điều 5 Nghị định 88/2024/NĐ-CP ngày 15/7/2024.</t>
  </si>
  <si>
    <t>Diện tích thu hồi trên thuộc thửa đất số 782, tờ bản đồ 359-b do bố ông Tòng Văn Oai khai hoang sử dụng vào mục đích đất trồng lúa từ trước năm 1980, sau đó tặng cho lại ông Tòng Văn Oai, ông Oai chuyển nhượng cho bà Lò Thị Vân (không nhớ năm chuyển nhượng) tiếp tục canh tác sử dụng, đến năm 1998 bà Vân chuyển nhượng cho gia đình ông Lò Văn Nhân canh tác sử dụng vào mục đích đất chuyên trồng lúa nước, sử dụng ổn định từ đó đến nay không tranh chấp, thửa đất chưa được cấp GCNQSDĐ. Đủ điều kiện cấp GCN theo khoản 1, điều 138, Luật đất đai 2024. Đủ điều kiện bồi thường về đất theo điều 95 Luật đất đai 2024, Điều 5 Nghị định 88/2024/NĐ-CP ngày 15/7/2024.</t>
  </si>
  <si>
    <t>Diện tích thu hồi trên thuộc thửa đất số 780, tờ bản đồ 359-b do bố bà Lò Thị Vân khai hoang sử dụng vào mục đích đất trồng lúa từ trước năm 1980, sau đó tặng cho bà Lò Thị Vân (không nhớ năm tặng cho) canh tác sử dụng, đến năm 1998 chuyển nhượng cho gia đình ông Nhân tiếp tục canh tác sử dụng vào mục đích đất chuyên trồng lúa nước, sử dụng ổn định từ đó đến nay không có tranh chấp, thửa đất chưa được cấp GCNQSDĐ. Đủ điều kiện cấp GCN theo khoản 1, điều 138, Luật đất đai 2024. Đủ điều kiện bồi thường về đất theo điều 95 Luật đất đai 2024, Điều 5 Nghị định 88/2024/NĐ-CP ngày 15/7/2024.</t>
  </si>
  <si>
    <t>Qua đối chiếu bản đồ GPMB và bản đồ địa chính xã Thanh Chăn cũ, diện tích thu hồi trên thuộc đất đường giao thông cũ, diện tích thu hồi trên thuộc đất đường giao thông cũ.  Đến khoảng năm 1997-1998 không đi lại con đường trên nên gia đình ông Nguyễn Đức Vạn (bố đẻ của ông Nguyễn Văn Hoạt) đã cải tạo sử dụng vào mục đích đất nuôi trồng thủy sản, năm 2005 tặng cho lại ông Hoạt sử dụng ổn định từ đó đến nay không có tranh chấp, chưa được cấp GCNQSDĐ. Đủ điều kiện cấp GCN theo khoản 3, điều 138, Luật đất đai 2024. Đủ điều kiện bồi thường về đất theo điều 95 Luật đất đai 2024, Điều 5 Nghị định 88/2024/NĐ-CP ngày 15/7/2024.</t>
  </si>
  <si>
    <t>Diện tích thu hồi trên do gia đình ông Nguyễn Đức Vạn khai hoang sử dụng vào mục đích đất chuyên trồng lúa nước từ trước năm 1980 đến khoảng năm 2002 tặng cho lại con trai là ông Nguyễn Văn Hoạt tiếp tục canh tác sử dụng vào mục đích đất chuyên trồng lúa nước, sử dụng ổn định từ đó đến nay không có tranh chấp, chưa được cấp GCNQSDĐ. Đủ điều kiện cấp GCN theo khoản 1, điều 138, Luật đất đai 2024. Đủ điều kiện bồi thường về đất theo điều 95 Luật đất đai 2024, Điều 5 Nghị định 88/2024/NĐ-CP ngày 15/7/2024.</t>
  </si>
  <si>
    <t>Qua đối chiếu bản đồ GPMB và bản đồ địa chính xã Thanh Chăn cũ, diện tích thu hồi trên thuộc đất đường giao thông cũ. Đến năm 1998 Không có người đi lại, sử dụng con đường trên nên gia đình đã cải tạo sử dụng vào mục đích đất NTS, sử dụng ổn định từ đó đến nay không có tranh chấp, chưa được cấp GCNQSDĐ, Hiện nay không thuộc đất của UBND xã quản lý. Đủ điều kiện cấp GCN theo khoản 3, điều 138, Luật đất đai 2024. Đủ điều kiện bồi thường về đất theo điều 95 Luật đất đai 2024, Điều 5 Nghị định 88/2024/NĐ-CP ngày 15/7/2024.</t>
  </si>
  <si>
    <t>Theo hồ sơ địa chính, các thửa đất thu hồi trên thuộc thửa đất số 804, 805, 806, 807, 810, tờ bản đồ 359-b quy chủ Đất tập thể đội 9. Tuy nhiên, theo ý kiến chủ sử dụng đất, trưởng bản và lãnh đạo UBND xã Thanh Chăn (cũ) xác định: Các thửa đất trên do ông Tòng Văn San và bà Lường Thị Ẻo (là bố mẹ đẻ ông Tòng Văn Liến) khai hoang, sử dụng vào mục đích đất trồng lúa từ trước năm 1980. Đến năm 1982 tặng cho lại gia đình ông Tòng Văn Liến tiếp tục canh tác sử dụng vào mục đích đất trồng lúa 02 vụ, sử dụng ổn định, liên tục từ đó đến nay chưa được cấp GCNQSDĐ. Thửa đất không  thuộc quỹ đất tập thể của bản và UBND xã quản lý. Ông Tòng Văn Liến,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1, điều 138, Luật đất đai 2024. Đủ điều kiện bồi thường về đất theo điều 95 Luật đất đai 2024, Điều 5 Nghị định 88/2024/NĐ-CP ngày 15/7/2024.</t>
  </si>
  <si>
    <t>Diện tích thu hồi thuộc thửa đất 813, tờ bản đồ 359-b. Thửa đất thu hồi trên do ông Tòng Văn San và bà Lường Thị Ẻo (là bố mẹ đẻ ông Tòng Văn Liến) khai hoang, sử dụng vào mục đích đất trồng lúa từ trước năm 1980. Đến năm 1982 tặng cho lại gia đình ông Tòng Văn Liến tiếp tục canh tác sử dụng vào mục đích đất trồng lúa 02 vụ sử dụng ổn định, liên tục từ đó đến nay không có tranh chấp chưa được cấp GCNQSDĐ. Thửa đất không thuộc quỹ đất tập thể của bản và UBND xã quản lý. Đủ điều kiện cấp GCN theo khoản 1, điều 138, Luật đất đai 2024. Đủ điều kiện bồi thường về đất theo điều 95 Luật đất đai 2024, Điều 5 Nghị định 88/2024/NĐ-CP ngày 15/7/2024.</t>
  </si>
  <si>
    <t>Qua đối chiếu bản đồ GPMB và bản đồ địa chính xã Thanh Chăn cũ, diện tích thu hồi trên thuộc đất đường giao thông cũ. Đến năm 1998 Không có người đi lại, sử dụng con đường trên nên gia đình ông Đặng đã cải tạo sử dụng vào mục đích đất HNK, sử dụng ổn định từ đó đến nay không có tranh chấp, chưa được cấp GCNQSDĐ, Hiện nay không thuộc đất của UBND xã quản lý. Đủ điều kiện cấp GCN theo khoản 3, điều 138, Luật đất đai 2024. Đủ điều kiện bồi thường về đất theo điều 95 Luật đất đai 2024, Điều 5 Nghị định 88/2024/NĐ-CP ngày 15/7/2024.</t>
  </si>
  <si>
    <t>Theo hồ sơ địa chính, thửa đất thu hồi trên thuộc thửa đất số 810, tờ bản đồ 359-b quy chủ Đất tập thể đội 9. Tuy nhiên, theo ý kiến chủ sử dụng đất, trưởng bản và lãnh đạo UBND xã Thanh Chăn (cũ) xác định: Các thửa đất trên do ông Tòng Văn San và bà Lường Thị Ẻo (là bố mẹ đẻ ông Tòng Văn Yên) khai hoang, sử dụng vào mục đích đất trồng lúa từ trước năm 1980. Đến năm 1982 tặng cho lại gia đình ông Tòng Văn Yên tiếp tục canh tác sử dụng vào mục đích đất trồng lúa 02 vụ sử dụng ổn định, liên tục từ đó đến nay chưa được cấp GCNQSDĐ. Thửa đất không  thuộc quỹ đất tập thể của bản và UBND xã quản lý. Ông Tòng Văn Yên,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1, điều 138, Luật đất đai 2024. Đủ điều kiện bồi thường về đất theo điều 95 Luật đất đai 2024, Điều 5 Nghị định 88/2024/NĐ-CP ngày 15/7/2024.</t>
  </si>
  <si>
    <t>Theo hồ sơ địa chính, diện tích thu hồi trên thuộc Đất tập thể xã và đất mương cũ. Tuy nhiên, theo ý kiến của chủ sử dụng đất, trưởng bản và lãnh đạo UBND xã Thanh Chăn (cũ) xác định: Thửa đất trên do ông Tòng Văn San và bà Lường Thị Ẻo (Là bố mẹ đẻ ông Tòng Văn Đôi) khai hoang, sử dụng vào mục đích đất trồng lúa từ trước năm 1980. Đến năm 1982 tặng cho lại gia đình ông Tòng Văn Đôi canh tác sử dụng vào mục đích đất trồng lúa 2 vụ sử dụng ổn định, liên tục từ đó đến nay chưa được cấp GCNQSDĐ. Tại thời điểm đo đạc năm 1994-1996 chưa đo đạc hết diện tích đất gia đình đang canh tác do gia đình không chỉ mốc đến hết đất để phòng sạt lở phần bờ mương, gia đình ông Đôi đã canh tác, sử dụng toàn bộ diện tích thửa đất từ năm 1982 đến nay. Không thuộc quỹ đất tập thể của bản và UBND xã quản lý. Ông Tòng Văn Đôi,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1, điều 138, Luật đất đai 2024. Đủ điều kiện bồi thường về đất theo điều 95 Luật đất đai 2024, Điều 5 Nghị định 88/2024/NĐ-CP ngày 15/7/2024.</t>
  </si>
  <si>
    <t>Diện tích thu hồi trên thuộc thửa đất số 767, tờ bản đồ 359-b đã được cấp GCN cho ông Lê Văn Điệt có số phát hành K 036501 do UBND huyện Điện Biên cấp ngày 20/12/1996 vào mục đích đất ở và đất trồng cây hàng năm khác, sử dụng ổn định từ đó đến nay không có tranh chấp. Nay ông Lê Văn Điệt (đã chết) thửa đất trên do con trai là ông Lê Tiến Mạnh và con dâu là bà Trần Thị Lụa (cùng trong khẩu bà Trần Thị Lượt) đang trực tiếp canh tác sản xuất và có nguồn thu nhập tại thửa đất thu hồi trên. Đủ điều kiện bồi thường về đất theo điều 95,96 Luật đất đai 2024</t>
  </si>
  <si>
    <t>Xác định loại đất theo Điều 10 Luật Đất Đai. Đơn giá bồi thường theo Quyết định số 1319/QĐ-UBND ngày 19/6/2025 của UBND huyện Điện Biên, tỉnh Điện Biên về việc phê duyệt giá đất cụ thể để tính tiền bồi thường khi Nhà nước thu hồi đất thực hiện dự án</t>
  </si>
  <si>
    <t>Thửa đất quy chủ sai là ông Tòng Văn Liến đã có văn bản đề nghị CĐT quy chủ lại</t>
  </si>
  <si>
    <t>Giá hỗ trợ theo NQ 28 của tỉnh</t>
  </si>
  <si>
    <t xml:space="preserve">Ống HPE 100, D110 độ dày * 5,3mm dài 60m </t>
  </si>
  <si>
    <t>Đủ điều kiện cấp GCN theo khoản 1, điều 138, Luật đất đai 2024. Đủ điều kiện bồi thường về đất theo điều 95 Luật đất đai 2024, Điều 5 Nghị định 88/2024/NĐ-CP ngày 15/7/2024.</t>
  </si>
  <si>
    <t xml:space="preserve">Đ14qđ340 ngày 10/6/2026 của UBND tỉnh Điện Biên </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</si>
  <si>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</si>
  <si>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</si>
  <si>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</si>
  <si>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</si>
  <si>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</si>
  <si>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Báo cáo số Số: 1382 /UBND-KT ngày 26/5/2026 của UBND xã Thanh Nưa ( bản đổi lại ngày 11/6/2026)</t>
  </si>
  <si>
    <t>Kèm theo phương án công khai dự thảo phương án ngày12/6/2026 của Chi nhánh TTPT quỹ đất khu vực 1</t>
  </si>
  <si>
    <t>Sản lượng quy đổi theo NS thống kê (kg/m²)</t>
  </si>
  <si>
    <t>m²</t>
  </si>
  <si>
    <t>Rau lấp (tính theo rau các loại) = 12m²</t>
  </si>
  <si>
    <t xml:space="preserve">BT cột, S&lt;= 0,1m5,h&lt;=6 đá 1x2, m²50, đ. Sụt = 2-4 </t>
  </si>
  <si>
    <t>100m²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</si>
</sst>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41" formatCode="_-* #,##0\ _₫_-;\-* #,##0\ _₫_-;_-* &quot;-&quot;\ _₫_-;_-@_-"/>
    <numFmt numFmtId="164" formatCode="_(* #,##0.00_);_(* \(#,##0.00\);_(* &quot;-&quot;??_);_(@_)"/>
    <numFmt numFmtId="165" formatCode="#,##0.0"/>
    <numFmt numFmtId="166" formatCode="_ * #,##0_ ;_ * \-#,##0_ ;_ * &quot;-&quot;??_ ;_ @_ "/>
    <numFmt numFmtId="167" formatCode="_(* #,##0_);_(* \(#,##0\);_(* &quot;-&quot;??_);_(@_)"/>
    <numFmt numFmtId="168" formatCode="_(* #,##0.0_);_(* \(#,##0.0\);_(* &quot;-&quot;??_);_(@_)"/>
    <numFmt numFmtId="169" formatCode="yyyy\.m"/>
    <numFmt numFmtId="170" formatCode="_ * #,##0.00_ ;_ * \-#,##0.00_ ;_ * &quot;-&quot;??_ ;_ @_ "/>
    <numFmt numFmtId="171" formatCode="0.0"/>
    <numFmt numFmtId="172" formatCode="_ * #,##0_ ;_ * \-#,##0_ ;_ * &quot;-&quot;_ ;_ @_ "/>
    <numFmt numFmtId="173" formatCode="0.000%"/>
    <numFmt numFmtId="174" formatCode="_-* #,##0_-;\-* #,##0_-;_-* &quot;-&quot;_-;_-@_-"/>
    <numFmt numFmtId="175" formatCode="_-* #,##0.00_-;\-* #,##0.00_-;_-* &quot;-&quot;??_-;_-@_-"/>
    <numFmt numFmtId="176" formatCode="_-&quot;R&quot;* #,##0_-;\-&quot;R&quot;* #,##0_-;_-&quot;R&quot;* &quot;-&quot;_-;_-@_-"/>
    <numFmt numFmtId="177" formatCode="_-&quot;R&quot;* #,##0.00_-;\-&quot;R&quot;* #,##0.00_-;_-&quot;R&quot;* &quot;-&quot;??_-;_-@_-"/>
    <numFmt numFmtId="178" formatCode="00.000"/>
    <numFmt numFmtId="179" formatCode="&quot;￥&quot;#,##0;&quot;￥&quot;\-#,##0"/>
    <numFmt numFmtId="180" formatCode="#,##0\ &quot;DM&quot;;\-#,##0\ &quot;DM&quot;"/>
    <numFmt numFmtId="181" formatCode="&quot;R&quot;#,##0;[Red]&quot;R&quot;\-#,##0"/>
    <numFmt numFmtId="182" formatCode="&quot;?&quot;#,##0;&quot;?&quot;\-#,##0"/>
    <numFmt numFmtId="183" formatCode="\$#,##0\ ;\(\$#,##0\)"/>
    <numFmt numFmtId="184" formatCode="&quot;VND&quot;#,##0_);[Red]\(&quot;VND&quot;#,##0\)"/>
    <numFmt numFmtId="185" formatCode="0&quot;.&quot;0000"/>
    <numFmt numFmtId="186" formatCode="_-* ###,0&quot;.&quot;00_-;\-* ###,0&quot;.&quot;00_-;_-* &quot;-&quot;??_-;_-@_-"/>
    <numFmt numFmtId="187" formatCode="_-* ###,0&quot;.&quot;00\ _F_-;\-* ###,0&quot;.&quot;00\ _F_-;_-* &quot;-&quot;??\ _F_-;_-@_-"/>
    <numFmt numFmtId="188" formatCode="&quot;£&quot;#,##0;\-&quot;£&quot;#,##0"/>
    <numFmt numFmtId="189" formatCode="&quot;£&quot;#,##0;[Red]\-&quot;£&quot;#,##0"/>
    <numFmt numFmtId="190" formatCode="_ * ###,0&quot;.&quot;00_)\ _$_ ;_ * \(###,0&quot;.&quot;00\)\ _$_ ;_ * &quot;-&quot;??_)\ _$_ ;_ @_ "/>
    <numFmt numFmtId="191" formatCode="_ &quot;\&quot;* #,##0_ ;_ &quot;\&quot;* \-#,##0_ ;_ &quot;\&quot;* &quot;-&quot;_ ;_ @_ "/>
    <numFmt numFmtId="192" formatCode="_ &quot;\&quot;* #,##0.00_ ;_ &quot;\&quot;* \-#,##0.00_ ;_ &quot;\&quot;* &quot;-&quot;??_ ;_ @_ "/>
    <numFmt numFmtId="193" formatCode="#,##0.00\ &quot;F&quot;;[Red]\-#,##0.00\ &quot;F&quot;"/>
    <numFmt numFmtId="194" formatCode="_-* #,##0_-;\-* #,##0_-;_-* &quot;-&quot;??_-;_-@_-"/>
    <numFmt numFmtId="195" formatCode="_-* #,##0.000_-;\-* #,##0.000_-;_-* &quot;-&quot;??_-;_-@_-"/>
    <numFmt numFmtId="196" formatCode="_-* #,##0.0_-;\-* #,##0.0_-;_-* &quot;-&quot;??_-;_-@_-"/>
    <numFmt numFmtId="197" formatCode="_-* #,##0\ _₫_-;\-* #,##0\ _₫_-;_-* &quot;-&quot;??\ _₫_-;_-@"/>
    <numFmt numFmtId="198" formatCode="_-* #,##0.0\ _₫_-;\-* #,##0.0\ _₫_-;_-* &quot;-&quot;\ _₫_-;_-@_-"/>
    <numFmt numFmtId="199" formatCode="#,##0.000"/>
    <numFmt numFmtId="200" formatCode="_(* #,##0.0_);_(* \(#,##0.0\);_(* &quot;-&quot;??.0_);_(@_)"/>
  </numFmts>
  <fonts count="75">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i/>
      <sz val="12"/>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2"/>
      <color rgb="FF000000"/>
      <name val="Times New Roman"/>
      <family val="1"/>
    </font>
    <font>
      <sz val="10"/>
      <color rgb="FF000000"/>
      <name val="Arial"/>
      <family val="2"/>
      <scheme val="minor"/>
    </font>
    <font>
      <sz val="12"/>
      <color rgb="FF9C0006"/>
      <name val="Times New Roman"/>
      <family val="2"/>
      <charset val="163"/>
    </font>
    <font>
      <b/>
      <u/>
      <sz val="12"/>
      <color rgb="FFFF0000"/>
      <name val="Times New Roman"/>
      <family val="1"/>
    </font>
    <font>
      <sz val="12"/>
      <color rgb="FF333333"/>
      <name val="Times New Roman"/>
      <family val="1"/>
    </font>
    <font>
      <sz val="8.25"/>
      <name val="Microsoft Sans Serif"/>
      <family val="2"/>
    </font>
    <font>
      <i/>
      <sz val="12"/>
      <color theme="1"/>
      <name val="Times New Roman"/>
      <family val="1"/>
    </font>
    <font>
      <sz val="12"/>
      <color theme="1"/>
      <name val="Arial"/>
      <family val="2"/>
      <scheme val="minor"/>
    </font>
    <font>
      <b/>
      <sz val="12"/>
      <color theme="1"/>
      <name val="&quot;Times New Roman&quot;"/>
    </font>
    <font>
      <sz val="12"/>
      <color theme="1"/>
      <name val="&quot;Times New Roman&quot;"/>
    </font>
    <font>
      <i/>
      <sz val="13"/>
      <color theme="1"/>
      <name val="Times New Roman"/>
      <family val="1"/>
    </font>
    <font>
      <sz val="14"/>
      <color rgb="FF000000"/>
      <name val="Times New Roman"/>
      <family val="1"/>
    </font>
    <font>
      <b/>
      <sz val="10"/>
      <color rgb="FF000000"/>
      <name val="Arial"/>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theme="0"/>
        <bgColor theme="0"/>
      </patternFill>
    </fill>
    <fill>
      <patternFill patternType="solid">
        <fgColor rgb="FFFFC7CE"/>
      </patternFill>
    </fill>
    <fill>
      <patternFill patternType="solid">
        <fgColor rgb="FFFFFF00"/>
        <bgColor theme="0"/>
      </patternFill>
    </fill>
  </fills>
  <borders count="2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hair">
        <color rgb="FF000000"/>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
      <left/>
      <right style="thin">
        <color indexed="8"/>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indexed="64"/>
      </bottom>
      <diagonal/>
    </border>
    <border>
      <left/>
      <right style="thin">
        <color indexed="64"/>
      </right>
      <top style="thin">
        <color indexed="64"/>
      </top>
      <bottom style="thin">
        <color indexed="64"/>
      </bottom>
      <diagonal/>
    </border>
  </borders>
  <cellStyleXfs count="96">
    <xf numFmtId="0" fontId="0" fillId="0" borderId="0"/>
    <xf numFmtId="0" fontId="3" fillId="0" borderId="1"/>
    <xf numFmtId="164" fontId="4" fillId="0" borderId="1" applyFont="0" applyFill="0" applyBorder="0" applyAlignment="0" applyProtection="0"/>
    <xf numFmtId="170" fontId="6" fillId="0" borderId="1" applyFont="0" applyFill="0" applyBorder="0" applyAlignment="0" applyProtection="0"/>
    <xf numFmtId="164" fontId="7" fillId="0" borderId="0" applyFont="0" applyFill="0" applyBorder="0" applyAlignment="0" applyProtection="0"/>
    <xf numFmtId="9" fontId="8" fillId="0" borderId="0" applyFont="0" applyFill="0" applyBorder="0" applyAlignment="0" applyProtection="0"/>
    <xf numFmtId="0" fontId="9" fillId="0" borderId="1"/>
    <xf numFmtId="0" fontId="3" fillId="0" borderId="1"/>
    <xf numFmtId="178" fontId="10" fillId="0" borderId="1" applyFont="0" applyFill="0" applyBorder="0" applyAlignment="0" applyProtection="0"/>
    <xf numFmtId="0" fontId="11" fillId="0" borderId="1" applyFont="0" applyFill="0" applyBorder="0" applyAlignment="0" applyProtection="0"/>
    <xf numFmtId="182" fontId="10" fillId="0" borderId="1" applyFont="0" applyFill="0" applyBorder="0" applyAlignment="0" applyProtection="0"/>
    <xf numFmtId="40" fontId="11" fillId="0" borderId="1" applyFont="0" applyFill="0" applyBorder="0" applyAlignment="0" applyProtection="0"/>
    <xf numFmtId="38" fontId="11" fillId="0" borderId="1" applyFont="0" applyFill="0" applyBorder="0" applyAlignment="0" applyProtection="0"/>
    <xf numFmtId="174" fontId="12" fillId="0" borderId="1" applyFont="0" applyFill="0" applyBorder="0" applyAlignment="0" applyProtection="0"/>
    <xf numFmtId="9" fontId="13" fillId="0" borderId="1" applyFont="0" applyFill="0" applyBorder="0" applyAlignment="0" applyProtection="0"/>
    <xf numFmtId="0" fontId="14" fillId="0" borderId="1"/>
    <xf numFmtId="0" fontId="31" fillId="5" borderId="1"/>
    <xf numFmtId="0" fontId="32" fillId="5" borderId="1"/>
    <xf numFmtId="0" fontId="33" fillId="5" borderId="1"/>
    <xf numFmtId="0" fontId="34" fillId="0" borderId="1">
      <alignment wrapText="1"/>
    </xf>
    <xf numFmtId="0" fontId="35" fillId="0" borderId="1"/>
    <xf numFmtId="191" fontId="39" fillId="0" borderId="1" applyFont="0" applyFill="0" applyBorder="0" applyAlignment="0" applyProtection="0"/>
    <xf numFmtId="0" fontId="16" fillId="0" borderId="1" applyFont="0" applyFill="0" applyBorder="0" applyAlignment="0" applyProtection="0"/>
    <xf numFmtId="192" fontId="39" fillId="0" borderId="1" applyFont="0" applyFill="0" applyBorder="0" applyAlignment="0" applyProtection="0"/>
    <xf numFmtId="0" fontId="16" fillId="0" borderId="1" applyFont="0" applyFill="0" applyBorder="0" applyAlignment="0" applyProtection="0"/>
    <xf numFmtId="172" fontId="39" fillId="0" borderId="1" applyFont="0" applyFill="0" applyBorder="0" applyAlignment="0" applyProtection="0"/>
    <xf numFmtId="0" fontId="16" fillId="0" borderId="1" applyFont="0" applyFill="0" applyBorder="0" applyAlignment="0" applyProtection="0"/>
    <xf numFmtId="170" fontId="39" fillId="0" borderId="1" applyFont="0" applyFill="0" applyBorder="0" applyAlignment="0" applyProtection="0"/>
    <xf numFmtId="0" fontId="16" fillId="0" borderId="1" applyFont="0" applyFill="0" applyBorder="0" applyAlignment="0" applyProtection="0"/>
    <xf numFmtId="0" fontId="16" fillId="0" borderId="1"/>
    <xf numFmtId="0" fontId="40" fillId="0" borderId="1"/>
    <xf numFmtId="0" fontId="16" fillId="0" borderId="1"/>
    <xf numFmtId="3" fontId="15" fillId="0" borderId="1" applyFont="0" applyFill="0" applyBorder="0" applyAlignment="0" applyProtection="0"/>
    <xf numFmtId="183" fontId="15" fillId="0" borderId="1" applyFont="0" applyFill="0" applyBorder="0" applyAlignment="0" applyProtection="0"/>
    <xf numFmtId="0" fontId="15" fillId="0" borderId="1" applyFont="0" applyFill="0" applyBorder="0" applyAlignment="0" applyProtection="0"/>
    <xf numFmtId="3" fontId="6" fillId="0" borderId="1" applyFont="0" applyBorder="0" applyAlignment="0"/>
    <xf numFmtId="3" fontId="6" fillId="0" borderId="1" applyFont="0" applyBorder="0" applyAlignment="0"/>
    <xf numFmtId="2" fontId="15" fillId="0" borderId="1" applyFont="0" applyFill="0" applyBorder="0" applyAlignment="0" applyProtection="0"/>
    <xf numFmtId="0" fontId="17" fillId="0" borderId="7" applyNumberFormat="0" applyAlignment="0" applyProtection="0">
      <alignment horizontal="left" vertical="center"/>
    </xf>
    <xf numFmtId="0" fontId="17" fillId="0" borderId="5">
      <alignment horizontal="left" vertical="center"/>
    </xf>
    <xf numFmtId="0" fontId="18" fillId="0" borderId="1" applyNumberFormat="0" applyFill="0" applyBorder="0" applyAlignment="0" applyProtection="0"/>
    <xf numFmtId="0" fontId="17" fillId="0" borderId="1" applyNumberFormat="0" applyFill="0" applyBorder="0" applyAlignment="0" applyProtection="0"/>
    <xf numFmtId="185" fontId="36" fillId="0" borderId="8"/>
    <xf numFmtId="0" fontId="19" fillId="0" borderId="1" applyNumberFormat="0" applyFont="0" applyFill="0" applyAlignment="0"/>
    <xf numFmtId="184" fontId="20" fillId="0" borderId="1"/>
    <xf numFmtId="0" fontId="6" fillId="0" borderId="1"/>
    <xf numFmtId="0" fontId="4" fillId="0" borderId="1"/>
    <xf numFmtId="186" fontId="38" fillId="0" borderId="1" applyFont="0" applyFill="0" applyBorder="0" applyAlignment="0" applyProtection="0"/>
    <xf numFmtId="174" fontId="38" fillId="0" borderId="1" applyFont="0" applyFill="0" applyBorder="0" applyAlignment="0" applyProtection="0"/>
    <xf numFmtId="0" fontId="37"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9" fontId="36" fillId="0" borderId="4">
      <alignment horizontal="right" vertical="center"/>
    </xf>
    <xf numFmtId="193" fontId="37" fillId="0" borderId="4">
      <alignment horizontal="right" vertical="center"/>
    </xf>
    <xf numFmtId="190" fontId="36" fillId="0" borderId="4">
      <alignment horizontal="center"/>
    </xf>
    <xf numFmtId="0" fontId="37" fillId="0" borderId="1" applyNumberFormat="0" applyFill="0" applyBorder="0" applyAlignment="0" applyProtection="0"/>
    <xf numFmtId="0" fontId="15" fillId="0" borderId="9" applyNumberFormat="0" applyFont="0" applyFill="0" applyAlignment="0" applyProtection="0"/>
    <xf numFmtId="187" fontId="36" fillId="0" borderId="1"/>
    <xf numFmtId="188" fontId="36" fillId="0" borderId="2"/>
    <xf numFmtId="0" fontId="21" fillId="0" borderId="1" applyNumberFormat="0" applyFill="0" applyBorder="0" applyAlignment="0" applyProtection="0"/>
    <xf numFmtId="0" fontId="29" fillId="0" borderId="1" applyFont="0" applyFill="0" applyBorder="0" applyAlignment="0" applyProtection="0"/>
    <xf numFmtId="0" fontId="29" fillId="0" borderId="1" applyFont="0" applyFill="0" applyBorder="0" applyAlignment="0" applyProtection="0"/>
    <xf numFmtId="0" fontId="4" fillId="0" borderId="1">
      <alignment vertical="center"/>
    </xf>
    <xf numFmtId="40" fontId="22" fillId="0" borderId="1" applyFont="0" applyFill="0" applyBorder="0" applyAlignment="0" applyProtection="0"/>
    <xf numFmtId="38" fontId="22" fillId="0" borderId="1" applyFont="0" applyFill="0" applyBorder="0" applyAlignment="0" applyProtection="0"/>
    <xf numFmtId="0" fontId="22" fillId="0" borderId="1" applyFont="0" applyFill="0" applyBorder="0" applyAlignment="0" applyProtection="0"/>
    <xf numFmtId="0" fontId="22" fillId="0" borderId="1" applyFont="0" applyFill="0" applyBorder="0" applyAlignment="0" applyProtection="0"/>
    <xf numFmtId="9" fontId="23" fillId="0" borderId="1" applyFont="0" applyFill="0" applyBorder="0" applyAlignment="0" applyProtection="0"/>
    <xf numFmtId="0" fontId="24" fillId="0" borderId="1"/>
    <xf numFmtId="180" fontId="26" fillId="0" borderId="1" applyFont="0" applyFill="0" applyBorder="0" applyAlignment="0" applyProtection="0"/>
    <xf numFmtId="173" fontId="26" fillId="0" borderId="1" applyFont="0" applyFill="0" applyBorder="0" applyAlignment="0" applyProtection="0"/>
    <xf numFmtId="179" fontId="26" fillId="0" borderId="1" applyFont="0" applyFill="0" applyBorder="0" applyAlignment="0" applyProtection="0"/>
    <xf numFmtId="178" fontId="26" fillId="0" borderId="1" applyFont="0" applyFill="0" applyBorder="0" applyAlignment="0" applyProtection="0"/>
    <xf numFmtId="0" fontId="27" fillId="0" borderId="1"/>
    <xf numFmtId="0" fontId="19" fillId="0" borderId="1"/>
    <xf numFmtId="174" fontId="25" fillId="0" borderId="1" applyFont="0" applyFill="0" applyBorder="0" applyAlignment="0" applyProtection="0"/>
    <xf numFmtId="175" fontId="25" fillId="0" borderId="1" applyFont="0" applyFill="0" applyBorder="0" applyAlignment="0" applyProtection="0"/>
    <xf numFmtId="176" fontId="25" fillId="0" borderId="1" applyFont="0" applyFill="0" applyBorder="0" applyAlignment="0" applyProtection="0"/>
    <xf numFmtId="181" fontId="28" fillId="0" borderId="1" applyFont="0" applyFill="0" applyBorder="0" applyAlignment="0" applyProtection="0"/>
    <xf numFmtId="177" fontId="25" fillId="0" borderId="1" applyFont="0" applyFill="0" applyBorder="0" applyAlignment="0" applyProtection="0"/>
    <xf numFmtId="0" fontId="9" fillId="0" borderId="1"/>
    <xf numFmtId="0" fontId="9" fillId="0" borderId="1"/>
    <xf numFmtId="0" fontId="9" fillId="0" borderId="1"/>
    <xf numFmtId="0" fontId="9" fillId="0" borderId="1"/>
    <xf numFmtId="0" fontId="9" fillId="0" borderId="1"/>
    <xf numFmtId="41" fontId="63" fillId="0" borderId="0" applyFont="0" applyFill="0" applyBorder="0" applyAlignment="0" applyProtection="0"/>
    <xf numFmtId="0" fontId="64" fillId="7" borderId="0" applyNumberFormat="0" applyBorder="0" applyAlignment="0" applyProtection="0"/>
    <xf numFmtId="0" fontId="44" fillId="0" borderId="1"/>
    <xf numFmtId="164" fontId="44" fillId="0" borderId="1" applyFont="0" applyFill="0" applyBorder="0" applyAlignment="0" applyProtection="0"/>
    <xf numFmtId="0" fontId="67" fillId="0" borderId="1">
      <protection locked="0"/>
    </xf>
    <xf numFmtId="0" fontId="15" fillId="0" borderId="1"/>
    <xf numFmtId="9" fontId="44" fillId="0" borderId="1" applyFont="0" applyFill="0" applyBorder="0" applyAlignment="0" applyProtection="0"/>
    <xf numFmtId="0" fontId="44" fillId="0" borderId="1"/>
    <xf numFmtId="0" fontId="44" fillId="0" borderId="1"/>
    <xf numFmtId="0" fontId="44" fillId="0" borderId="1"/>
    <xf numFmtId="0" fontId="44" fillId="0" borderId="1"/>
  </cellStyleXfs>
  <cellXfs count="379">
    <xf numFmtId="0" fontId="0" fillId="0" borderId="0" xfId="0"/>
    <xf numFmtId="0" fontId="5" fillId="0" borderId="0" xfId="0" applyFont="1"/>
    <xf numFmtId="167" fontId="1" fillId="0" borderId="2" xfId="4" applyNumberFormat="1" applyFont="1" applyFill="1" applyBorder="1" applyAlignment="1">
      <alignment vertical="center" wrapText="1"/>
    </xf>
    <xf numFmtId="165" fontId="0" fillId="0" borderId="0" xfId="0" applyNumberFormat="1"/>
    <xf numFmtId="0" fontId="0" fillId="0" borderId="2" xfId="0" applyBorder="1"/>
    <xf numFmtId="0" fontId="30" fillId="0" borderId="2" xfId="3" applyNumberFormat="1" applyFont="1" applyFill="1" applyBorder="1" applyAlignment="1">
      <alignment horizontal="center" vertical="center" wrapText="1"/>
    </xf>
    <xf numFmtId="0" fontId="41" fillId="0" borderId="1" xfId="80" applyFont="1" applyAlignment="1">
      <alignment horizontal="center" vertical="center" wrapText="1"/>
    </xf>
    <xf numFmtId="0" fontId="30" fillId="0" borderId="2" xfId="1" applyFont="1" applyBorder="1" applyAlignment="1">
      <alignment horizontal="center" vertical="center" wrapText="1"/>
    </xf>
    <xf numFmtId="3" fontId="30" fillId="0" borderId="2" xfId="80" applyNumberFormat="1" applyFont="1" applyBorder="1"/>
    <xf numFmtId="0" fontId="9" fillId="0" borderId="1" xfId="84"/>
    <xf numFmtId="0" fontId="4" fillId="0" borderId="1" xfId="84" applyFont="1" applyAlignment="1">
      <alignment horizontal="center"/>
    </xf>
    <xf numFmtId="0" fontId="30" fillId="0" borderId="2" xfId="84" applyFont="1" applyBorder="1" applyAlignment="1">
      <alignment horizontal="center" vertical="center" wrapText="1"/>
    </xf>
    <xf numFmtId="0" fontId="30" fillId="0" borderId="2" xfId="84" applyFont="1" applyBorder="1" applyAlignment="1">
      <alignment horizontal="center"/>
    </xf>
    <xf numFmtId="165" fontId="30" fillId="0" borderId="2" xfId="84" applyNumberFormat="1" applyFont="1" applyBorder="1" applyAlignment="1">
      <alignment horizontal="center"/>
    </xf>
    <xf numFmtId="168" fontId="30" fillId="0" borderId="2" xfId="4" applyNumberFormat="1" applyFont="1" applyBorder="1" applyAlignment="1">
      <alignment horizontal="center"/>
    </xf>
    <xf numFmtId="167" fontId="0" fillId="0" borderId="2" xfId="4" applyNumberFormat="1" applyFont="1" applyBorder="1"/>
    <xf numFmtId="0" fontId="0" fillId="0" borderId="2" xfId="0" applyBorder="1" applyAlignment="1">
      <alignment horizontal="center"/>
    </xf>
    <xf numFmtId="3" fontId="0" fillId="0" borderId="0" xfId="0" applyNumberFormat="1"/>
    <xf numFmtId="167" fontId="0" fillId="0" borderId="2" xfId="0" applyNumberFormat="1" applyBorder="1"/>
    <xf numFmtId="167" fontId="1" fillId="0" borderId="2" xfId="4" applyNumberFormat="1" applyFont="1" applyFill="1" applyBorder="1" applyAlignment="1">
      <alignment horizontal="right" vertical="center" wrapText="1"/>
    </xf>
    <xf numFmtId="0" fontId="44" fillId="0" borderId="0" xfId="0" applyFont="1"/>
    <xf numFmtId="0" fontId="2" fillId="6" borderId="12" xfId="0" applyFont="1" applyFill="1" applyBorder="1" applyAlignment="1">
      <alignment horizontal="left" vertical="center" wrapText="1"/>
    </xf>
    <xf numFmtId="0" fontId="45" fillId="6" borderId="6" xfId="0" applyFont="1" applyFill="1" applyBorder="1" applyAlignment="1">
      <alignment wrapText="1"/>
    </xf>
    <xf numFmtId="0" fontId="45" fillId="0" borderId="0" xfId="0" applyFont="1" applyAlignment="1">
      <alignment vertical="center"/>
    </xf>
    <xf numFmtId="0" fontId="46" fillId="0" borderId="0" xfId="0" applyFont="1"/>
    <xf numFmtId="164" fontId="46" fillId="2" borderId="0" xfId="4" applyFont="1" applyFill="1"/>
    <xf numFmtId="194" fontId="46" fillId="2" borderId="0" xfId="4" applyNumberFormat="1" applyFont="1" applyFill="1"/>
    <xf numFmtId="0" fontId="46" fillId="2" borderId="0" xfId="0" applyFont="1" applyFill="1" applyAlignment="1">
      <alignment horizontal="center"/>
    </xf>
    <xf numFmtId="0" fontId="46" fillId="2" borderId="0" xfId="0" applyFont="1" applyFill="1"/>
    <xf numFmtId="194" fontId="48" fillId="2" borderId="13" xfId="4" applyNumberFormat="1" applyFont="1" applyFill="1" applyBorder="1" applyAlignment="1"/>
    <xf numFmtId="164" fontId="48" fillId="2" borderId="0" xfId="4" applyFont="1" applyFill="1"/>
    <xf numFmtId="194" fontId="48" fillId="2" borderId="0" xfId="4" applyNumberFormat="1" applyFont="1" applyFill="1"/>
    <xf numFmtId="0" fontId="48" fillId="2" borderId="2" xfId="0" applyFont="1" applyFill="1" applyBorder="1" applyAlignment="1">
      <alignment horizontal="center" vertical="center"/>
    </xf>
    <xf numFmtId="0" fontId="48" fillId="2" borderId="2" xfId="0" applyFont="1" applyFill="1" applyBorder="1" applyAlignment="1">
      <alignment horizontal="center" vertical="center" wrapText="1"/>
    </xf>
    <xf numFmtId="0" fontId="49" fillId="2" borderId="2" xfId="0" applyFont="1" applyFill="1" applyBorder="1" applyAlignment="1">
      <alignment horizontal="center" vertical="center" wrapText="1"/>
    </xf>
    <xf numFmtId="0" fontId="48" fillId="2" borderId="0" xfId="0" applyFont="1" applyFill="1" applyAlignment="1">
      <alignment horizontal="center"/>
    </xf>
    <xf numFmtId="0" fontId="0" fillId="2" borderId="0" xfId="0" applyFill="1"/>
    <xf numFmtId="0" fontId="50" fillId="2" borderId="8" xfId="0" applyFont="1" applyFill="1" applyBorder="1" applyAlignment="1">
      <alignment horizontal="center" wrapText="1"/>
    </xf>
    <xf numFmtId="0" fontId="58" fillId="2" borderId="0" xfId="0" applyFont="1" applyFill="1"/>
    <xf numFmtId="164" fontId="50" fillId="2" borderId="1" xfId="4" applyFont="1" applyFill="1" applyBorder="1" applyAlignment="1">
      <alignment horizontal="center"/>
    </xf>
    <xf numFmtId="9" fontId="50" fillId="2" borderId="1" xfId="5" applyFont="1" applyFill="1" applyBorder="1" applyAlignment="1">
      <alignment horizontal="center"/>
    </xf>
    <xf numFmtId="0" fontId="51" fillId="2" borderId="17" xfId="0" applyFont="1" applyFill="1" applyBorder="1" applyAlignment="1">
      <alignment horizontal="center"/>
    </xf>
    <xf numFmtId="0" fontId="51" fillId="2" borderId="17" xfId="0" applyFont="1" applyFill="1" applyBorder="1"/>
    <xf numFmtId="194" fontId="51" fillId="2" borderId="17" xfId="4" applyNumberFormat="1" applyFont="1" applyFill="1" applyBorder="1"/>
    <xf numFmtId="195" fontId="51" fillId="2" borderId="17" xfId="4" applyNumberFormat="1" applyFont="1" applyFill="1" applyBorder="1"/>
    <xf numFmtId="194" fontId="51" fillId="2" borderId="17" xfId="4" applyNumberFormat="1" applyFont="1" applyFill="1" applyBorder="1" applyAlignment="1">
      <alignment horizontal="center"/>
    </xf>
    <xf numFmtId="0" fontId="59" fillId="2" borderId="0" xfId="0" applyFont="1" applyFill="1"/>
    <xf numFmtId="164" fontId="51" fillId="2" borderId="1" xfId="4" applyFont="1" applyFill="1" applyBorder="1"/>
    <xf numFmtId="194" fontId="51" fillId="2" borderId="1" xfId="4" applyNumberFormat="1" applyFont="1" applyFill="1" applyBorder="1"/>
    <xf numFmtId="0" fontId="60" fillId="2" borderId="0" xfId="0" applyFont="1" applyFill="1"/>
    <xf numFmtId="0" fontId="52" fillId="2" borderId="17" xfId="0" applyFont="1" applyFill="1" applyBorder="1" applyAlignment="1">
      <alignment horizontal="center" wrapText="1"/>
    </xf>
    <xf numFmtId="0" fontId="0" fillId="2" borderId="0" xfId="0" applyFill="1" applyAlignment="1">
      <alignment wrapText="1"/>
    </xf>
    <xf numFmtId="0" fontId="46" fillId="2" borderId="17" xfId="0" applyFont="1" applyFill="1" applyBorder="1" applyAlignment="1">
      <alignment horizontal="center"/>
    </xf>
    <xf numFmtId="0" fontId="46" fillId="2" borderId="17" xfId="0" applyFont="1" applyFill="1" applyBorder="1"/>
    <xf numFmtId="194" fontId="46" fillId="2" borderId="17" xfId="4" applyNumberFormat="1" applyFont="1" applyFill="1" applyBorder="1"/>
    <xf numFmtId="195" fontId="46" fillId="2" borderId="17" xfId="4" applyNumberFormat="1" applyFont="1" applyFill="1" applyBorder="1"/>
    <xf numFmtId="194" fontId="46" fillId="2" borderId="17" xfId="4" applyNumberFormat="1" applyFont="1" applyFill="1" applyBorder="1" applyAlignment="1">
      <alignment horizontal="center"/>
    </xf>
    <xf numFmtId="13" fontId="46" fillId="2" borderId="1" xfId="4" applyNumberFormat="1" applyFont="1" applyFill="1" applyBorder="1"/>
    <xf numFmtId="194" fontId="61" fillId="2" borderId="1" xfId="4" applyNumberFormat="1" applyFont="1" applyFill="1" applyBorder="1"/>
    <xf numFmtId="194" fontId="46" fillId="2" borderId="1" xfId="4" applyNumberFormat="1" applyFont="1" applyFill="1" applyBorder="1"/>
    <xf numFmtId="0" fontId="51" fillId="2" borderId="17" xfId="0" applyFont="1" applyFill="1" applyBorder="1" applyAlignment="1">
      <alignment horizontal="center" wrapText="1"/>
    </xf>
    <xf numFmtId="0" fontId="51" fillId="2" borderId="17" xfId="0" applyFont="1" applyFill="1" applyBorder="1" applyAlignment="1">
      <alignment horizontal="center" vertical="center"/>
    </xf>
    <xf numFmtId="194" fontId="51" fillId="2" borderId="17" xfId="4" applyNumberFormat="1" applyFont="1" applyFill="1" applyBorder="1" applyAlignment="1">
      <alignment horizontal="center" vertical="center"/>
    </xf>
    <xf numFmtId="195" fontId="51" fillId="2" borderId="17" xfId="4" applyNumberFormat="1" applyFont="1" applyFill="1" applyBorder="1" applyAlignment="1">
      <alignment horizontal="center" vertical="center"/>
    </xf>
    <xf numFmtId="164" fontId="51" fillId="2" borderId="1" xfId="4" applyFont="1" applyFill="1" applyBorder="1" applyAlignment="1">
      <alignment wrapText="1"/>
    </xf>
    <xf numFmtId="0" fontId="59" fillId="0" borderId="0" xfId="0" applyFont="1"/>
    <xf numFmtId="194" fontId="51" fillId="2" borderId="1" xfId="4" applyNumberFormat="1" applyFont="1" applyFill="1" applyBorder="1" applyAlignment="1">
      <alignment wrapText="1"/>
    </xf>
    <xf numFmtId="0" fontId="50" fillId="2" borderId="17" xfId="0" applyFont="1" applyFill="1" applyBorder="1" applyAlignment="1">
      <alignment horizontal="center"/>
    </xf>
    <xf numFmtId="0" fontId="50" fillId="2" borderId="17" xfId="0" applyFont="1" applyFill="1" applyBorder="1"/>
    <xf numFmtId="194" fontId="50" fillId="2" borderId="17" xfId="4" applyNumberFormat="1" applyFont="1" applyFill="1" applyBorder="1"/>
    <xf numFmtId="164" fontId="50" fillId="2" borderId="17" xfId="4" applyFont="1" applyFill="1" applyBorder="1"/>
    <xf numFmtId="194" fontId="50" fillId="2" borderId="17" xfId="4" applyNumberFormat="1" applyFont="1" applyFill="1" applyBorder="1" applyAlignment="1">
      <alignment horizontal="center"/>
    </xf>
    <xf numFmtId="164" fontId="50" fillId="2" borderId="0" xfId="4" applyFont="1" applyFill="1"/>
    <xf numFmtId="194" fontId="50" fillId="2" borderId="0" xfId="4" applyNumberFormat="1" applyFont="1" applyFill="1"/>
    <xf numFmtId="0" fontId="53" fillId="2" borderId="17" xfId="0" applyFont="1" applyFill="1" applyBorder="1" applyAlignment="1">
      <alignment horizontal="center"/>
    </xf>
    <xf numFmtId="0" fontId="53" fillId="2" borderId="17" xfId="0" applyFont="1" applyFill="1" applyBorder="1"/>
    <xf numFmtId="194" fontId="53" fillId="2" borderId="17" xfId="4" applyNumberFormat="1" applyFont="1" applyFill="1" applyBorder="1"/>
    <xf numFmtId="164" fontId="53" fillId="2" borderId="17" xfId="4" applyFont="1" applyFill="1" applyBorder="1"/>
    <xf numFmtId="194" fontId="53" fillId="2" borderId="17" xfId="4" applyNumberFormat="1" applyFont="1" applyFill="1" applyBorder="1" applyAlignment="1">
      <alignment horizontal="center"/>
    </xf>
    <xf numFmtId="164" fontId="53" fillId="2" borderId="0" xfId="4" applyFont="1" applyFill="1"/>
    <xf numFmtId="194" fontId="53" fillId="2" borderId="0" xfId="4" applyNumberFormat="1" applyFont="1" applyFill="1"/>
    <xf numFmtId="2" fontId="51" fillId="2" borderId="17" xfId="0" applyNumberFormat="1" applyFont="1" applyFill="1" applyBorder="1"/>
    <xf numFmtId="0" fontId="59" fillId="2" borderId="0" xfId="0" applyFont="1" applyFill="1" applyAlignment="1">
      <alignment wrapText="1"/>
    </xf>
    <xf numFmtId="0" fontId="2" fillId="2" borderId="18" xfId="0" applyFont="1" applyFill="1" applyBorder="1" applyAlignment="1">
      <alignment horizontal="center" wrapText="1"/>
    </xf>
    <xf numFmtId="0" fontId="46" fillId="2" borderId="18" xfId="0" applyFont="1" applyFill="1" applyBorder="1"/>
    <xf numFmtId="0" fontId="61" fillId="2" borderId="18" xfId="0" applyFont="1" applyFill="1" applyBorder="1"/>
    <xf numFmtId="194" fontId="46" fillId="2" borderId="18" xfId="4" applyNumberFormat="1" applyFont="1" applyFill="1" applyBorder="1"/>
    <xf numFmtId="195" fontId="46" fillId="2" borderId="18" xfId="4" applyNumberFormat="1" applyFont="1" applyFill="1" applyBorder="1"/>
    <xf numFmtId="194" fontId="46" fillId="2" borderId="18" xfId="4" applyNumberFormat="1" applyFont="1" applyFill="1" applyBorder="1" applyAlignment="1">
      <alignment horizontal="center"/>
    </xf>
    <xf numFmtId="164" fontId="46" fillId="2" borderId="1" xfId="4" applyFont="1" applyFill="1" applyBorder="1"/>
    <xf numFmtId="0" fontId="54" fillId="2" borderId="2" xfId="0" applyFont="1" applyFill="1" applyBorder="1" applyAlignment="1">
      <alignment horizontal="center"/>
    </xf>
    <xf numFmtId="0" fontId="54" fillId="2" borderId="2" xfId="0" applyFont="1" applyFill="1" applyBorder="1" applyAlignment="1">
      <alignment horizontal="center" wrapText="1"/>
    </xf>
    <xf numFmtId="194" fontId="54" fillId="2" borderId="0" xfId="4" applyNumberFormat="1" applyFont="1" applyFill="1" applyAlignment="1">
      <alignment horizontal="center"/>
    </xf>
    <xf numFmtId="164" fontId="54" fillId="2" borderId="0" xfId="4" applyFont="1" applyFill="1" applyAlignment="1">
      <alignment horizontal="center"/>
    </xf>
    <xf numFmtId="0" fontId="48" fillId="2" borderId="8" xfId="0" applyFont="1" applyFill="1" applyBorder="1" applyAlignment="1">
      <alignment horizontal="center"/>
    </xf>
    <xf numFmtId="0" fontId="48" fillId="2" borderId="8" xfId="0" applyFont="1" applyFill="1" applyBorder="1" applyAlignment="1">
      <alignment horizontal="center" wrapText="1"/>
    </xf>
    <xf numFmtId="194" fontId="48" fillId="2" borderId="0" xfId="4" applyNumberFormat="1" applyFont="1" applyFill="1" applyAlignment="1">
      <alignment horizontal="center"/>
    </xf>
    <xf numFmtId="164" fontId="48" fillId="2" borderId="0" xfId="4" applyFont="1" applyFill="1" applyAlignment="1">
      <alignment horizontal="center"/>
    </xf>
    <xf numFmtId="164" fontId="51" fillId="2" borderId="17" xfId="4" applyFont="1" applyFill="1" applyBorder="1"/>
    <xf numFmtId="194" fontId="51" fillId="2" borderId="0" xfId="4" applyNumberFormat="1" applyFont="1" applyFill="1"/>
    <xf numFmtId="164" fontId="51" fillId="2" borderId="0" xfId="4" applyFont="1" applyFill="1"/>
    <xf numFmtId="0" fontId="48" fillId="2" borderId="17" xfId="0" applyFont="1" applyFill="1" applyBorder="1" applyAlignment="1">
      <alignment horizontal="center"/>
    </xf>
    <xf numFmtId="164" fontId="46" fillId="2" borderId="17" xfId="4" applyFont="1" applyFill="1" applyBorder="1"/>
    <xf numFmtId="0" fontId="55" fillId="2" borderId="17" xfId="0" applyFont="1" applyFill="1" applyBorder="1" applyAlignment="1">
      <alignment horizontal="center"/>
    </xf>
    <xf numFmtId="0" fontId="55" fillId="2" borderId="17" xfId="0" applyFont="1" applyFill="1" applyBorder="1" applyAlignment="1">
      <alignment horizontal="left"/>
    </xf>
    <xf numFmtId="0" fontId="55" fillId="2" borderId="17" xfId="0" applyFont="1" applyFill="1" applyBorder="1" applyAlignment="1">
      <alignment horizontal="center" wrapText="1"/>
    </xf>
    <xf numFmtId="0" fontId="48" fillId="2" borderId="17" xfId="0" applyFont="1" applyFill="1" applyBorder="1" applyAlignment="1">
      <alignment horizontal="center" wrapText="1"/>
    </xf>
    <xf numFmtId="196" fontId="51" fillId="2" borderId="17" xfId="4" applyNumberFormat="1" applyFont="1" applyFill="1" applyBorder="1"/>
    <xf numFmtId="0" fontId="55" fillId="2" borderId="17" xfId="0" applyFont="1" applyFill="1" applyBorder="1" applyAlignment="1">
      <alignment horizontal="center" vertical="center" wrapText="1"/>
    </xf>
    <xf numFmtId="196" fontId="51" fillId="2" borderId="17" xfId="4" applyNumberFormat="1" applyFont="1" applyFill="1" applyBorder="1" applyAlignment="1">
      <alignment horizontal="center" vertical="center"/>
    </xf>
    <xf numFmtId="164" fontId="51" fillId="2" borderId="17" xfId="4" applyFont="1" applyFill="1" applyBorder="1" applyAlignment="1">
      <alignment horizontal="center" vertical="center"/>
    </xf>
    <xf numFmtId="194" fontId="51" fillId="2" borderId="0" xfId="4" applyNumberFormat="1" applyFont="1" applyFill="1" applyAlignment="1">
      <alignment horizontal="center" vertical="center"/>
    </xf>
    <xf numFmtId="164" fontId="51" fillId="2" borderId="0" xfId="4" applyFont="1" applyFill="1" applyAlignment="1">
      <alignment horizontal="center" vertical="center"/>
    </xf>
    <xf numFmtId="0" fontId="46" fillId="2" borderId="17" xfId="0" applyFont="1" applyFill="1" applyBorder="1" applyAlignment="1">
      <alignment horizontal="center" vertical="center"/>
    </xf>
    <xf numFmtId="0" fontId="57" fillId="2" borderId="17" xfId="0" applyFont="1" applyFill="1" applyBorder="1" applyAlignment="1">
      <alignment horizontal="center" vertical="center" wrapText="1"/>
    </xf>
    <xf numFmtId="194" fontId="46" fillId="2" borderId="0" xfId="4" applyNumberFormat="1" applyFont="1" applyFill="1" applyAlignment="1">
      <alignment horizontal="center" vertical="center"/>
    </xf>
    <xf numFmtId="196" fontId="46" fillId="2" borderId="17" xfId="4" applyNumberFormat="1" applyFont="1" applyFill="1" applyBorder="1" applyAlignment="1">
      <alignment horizontal="center" vertical="center"/>
    </xf>
    <xf numFmtId="195" fontId="46" fillId="2" borderId="17" xfId="4" applyNumberFormat="1" applyFont="1" applyFill="1" applyBorder="1" applyAlignment="1">
      <alignment horizontal="center" vertical="center"/>
    </xf>
    <xf numFmtId="194" fontId="46" fillId="2" borderId="17" xfId="4" applyNumberFormat="1" applyFont="1" applyFill="1" applyBorder="1" applyAlignment="1">
      <alignment horizontal="center" vertical="center"/>
    </xf>
    <xf numFmtId="164" fontId="46" fillId="2" borderId="17" xfId="4" applyFont="1" applyFill="1" applyBorder="1" applyAlignment="1">
      <alignment horizontal="center" vertical="center"/>
    </xf>
    <xf numFmtId="164" fontId="46" fillId="2" borderId="0" xfId="4" applyFont="1" applyFill="1" applyAlignment="1">
      <alignment horizontal="center" vertical="center"/>
    </xf>
    <xf numFmtId="0" fontId="55" fillId="2" borderId="17" xfId="0" applyFont="1" applyFill="1" applyBorder="1" applyAlignment="1">
      <alignment horizontal="center" vertical="center"/>
    </xf>
    <xf numFmtId="0" fontId="0" fillId="2" borderId="0" xfId="0" applyFill="1" applyAlignment="1">
      <alignment horizontal="center" vertical="center" wrapText="1"/>
    </xf>
    <xf numFmtId="0" fontId="59" fillId="2" borderId="0" xfId="0" applyFont="1" applyFill="1" applyAlignment="1">
      <alignment horizontal="center" vertical="center"/>
    </xf>
    <xf numFmtId="0" fontId="48" fillId="2" borderId="17" xfId="0" applyFont="1" applyFill="1" applyBorder="1" applyAlignment="1">
      <alignment horizontal="center" vertical="center"/>
    </xf>
    <xf numFmtId="195" fontId="48" fillId="2" borderId="17" xfId="4" applyNumberFormat="1" applyFont="1" applyFill="1" applyBorder="1" applyAlignment="1">
      <alignment horizontal="center" vertical="center"/>
    </xf>
    <xf numFmtId="194" fontId="48" fillId="2" borderId="17" xfId="4" applyNumberFormat="1" applyFont="1" applyFill="1" applyBorder="1" applyAlignment="1">
      <alignment horizontal="center" vertical="center"/>
    </xf>
    <xf numFmtId="164" fontId="48" fillId="2" borderId="17" xfId="4" applyFont="1" applyFill="1" applyBorder="1" applyAlignment="1">
      <alignment horizontal="center" vertical="center"/>
    </xf>
    <xf numFmtId="194" fontId="48" fillId="2" borderId="0" xfId="4" applyNumberFormat="1" applyFont="1" applyFill="1" applyAlignment="1">
      <alignment horizontal="center" vertical="center"/>
    </xf>
    <xf numFmtId="164" fontId="48" fillId="2" borderId="0" xfId="4" applyFont="1" applyFill="1" applyAlignment="1">
      <alignment horizontal="center" vertical="center"/>
    </xf>
    <xf numFmtId="0" fontId="51" fillId="2" borderId="20" xfId="0" applyFont="1" applyFill="1" applyBorder="1" applyAlignment="1">
      <alignment horizontal="center" vertical="center"/>
    </xf>
    <xf numFmtId="195" fontId="51" fillId="2" borderId="20" xfId="4" applyNumberFormat="1" applyFont="1" applyFill="1" applyBorder="1" applyAlignment="1">
      <alignment horizontal="center" vertical="center"/>
    </xf>
    <xf numFmtId="194" fontId="51" fillId="2" borderId="20" xfId="4" applyNumberFormat="1" applyFont="1" applyFill="1" applyBorder="1" applyAlignment="1">
      <alignment horizontal="center" vertical="center"/>
    </xf>
    <xf numFmtId="164" fontId="51" fillId="2" borderId="20"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5" fontId="2" fillId="2" borderId="2" xfId="4" applyNumberFormat="1" applyFont="1" applyFill="1" applyBorder="1"/>
    <xf numFmtId="194" fontId="2" fillId="2" borderId="2" xfId="4" applyNumberFormat="1" applyFont="1" applyFill="1" applyBorder="1"/>
    <xf numFmtId="194" fontId="2" fillId="2" borderId="2" xfId="4" applyNumberFormat="1" applyFont="1" applyFill="1" applyBorder="1" applyAlignment="1">
      <alignment horizontal="center"/>
    </xf>
    <xf numFmtId="194" fontId="2" fillId="2" borderId="0" xfId="4" applyNumberFormat="1" applyFont="1" applyFill="1"/>
    <xf numFmtId="164" fontId="2" fillId="2" borderId="0" xfId="4" applyFont="1" applyFill="1"/>
    <xf numFmtId="194" fontId="46" fillId="2" borderId="0" xfId="4" applyNumberFormat="1" applyFont="1" applyFill="1" applyAlignment="1">
      <alignment horizontal="center"/>
    </xf>
    <xf numFmtId="0" fontId="43" fillId="0" borderId="0" xfId="0" applyFont="1" applyAlignment="1">
      <alignment vertical="center" wrapText="1"/>
    </xf>
    <xf numFmtId="0" fontId="44" fillId="0" borderId="0" xfId="0" applyFont="1" applyAlignment="1">
      <alignment vertical="center" wrapText="1"/>
    </xf>
    <xf numFmtId="0" fontId="49" fillId="0" borderId="2" xfId="0" applyFont="1" applyBorder="1" applyAlignment="1">
      <alignment horizontal="center" vertical="center" wrapText="1"/>
    </xf>
    <xf numFmtId="0" fontId="49" fillId="0" borderId="2" xfId="0" applyFont="1" applyBorder="1" applyAlignment="1">
      <alignment vertical="center" wrapText="1"/>
    </xf>
    <xf numFmtId="4" fontId="49" fillId="0" borderId="2" xfId="0" applyNumberFormat="1" applyFont="1" applyBorder="1" applyAlignment="1">
      <alignment horizontal="center" vertical="center" wrapText="1"/>
    </xf>
    <xf numFmtId="165" fontId="49" fillId="0" borderId="2" xfId="0" applyNumberFormat="1" applyFont="1" applyBorder="1" applyAlignment="1">
      <alignment horizontal="center" vertical="center" wrapText="1"/>
    </xf>
    <xf numFmtId="3" fontId="49" fillId="0" borderId="2" xfId="0" applyNumberFormat="1" applyFont="1" applyBorder="1" applyAlignment="1">
      <alignment horizontal="center" vertical="center" wrapText="1"/>
    </xf>
    <xf numFmtId="167" fontId="49" fillId="0" borderId="2" xfId="4" applyNumberFormat="1" applyFont="1" applyFill="1" applyBorder="1" applyAlignment="1">
      <alignment horizontal="center" vertical="center" wrapText="1"/>
    </xf>
    <xf numFmtId="167" fontId="49" fillId="0" borderId="2" xfId="4" applyNumberFormat="1" applyFont="1" applyFill="1" applyBorder="1" applyAlignment="1">
      <alignment vertical="center" wrapText="1"/>
    </xf>
    <xf numFmtId="0" fontId="2" fillId="0" borderId="2" xfId="0" applyFont="1" applyBorder="1" applyAlignment="1">
      <alignment vertical="center" wrapText="1"/>
    </xf>
    <xf numFmtId="165" fontId="49" fillId="0" borderId="2" xfId="0" applyNumberFormat="1" applyFont="1" applyBorder="1" applyAlignment="1">
      <alignment vertical="center" wrapText="1"/>
    </xf>
    <xf numFmtId="3" fontId="49" fillId="0" borderId="2" xfId="0" applyNumberFormat="1" applyFont="1" applyBorder="1" applyAlignment="1">
      <alignment vertical="center" wrapText="1"/>
    </xf>
    <xf numFmtId="0" fontId="2" fillId="0" borderId="2" xfId="0" applyFont="1" applyBorder="1" applyAlignment="1">
      <alignment horizontal="center" vertical="center" wrapText="1"/>
    </xf>
    <xf numFmtId="49" fontId="49" fillId="0" borderId="2" xfId="0" applyNumberFormat="1" applyFont="1" applyBorder="1" applyAlignment="1">
      <alignment vertical="center" wrapText="1"/>
    </xf>
    <xf numFmtId="3" fontId="2" fillId="0" borderId="2" xfId="0" applyNumberFormat="1" applyFont="1" applyBorder="1" applyAlignment="1">
      <alignment vertical="center" wrapText="1"/>
    </xf>
    <xf numFmtId="165" fontId="2" fillId="0" borderId="2" xfId="0" applyNumberFormat="1" applyFont="1" applyBorder="1" applyAlignment="1">
      <alignment vertical="center" wrapText="1"/>
    </xf>
    <xf numFmtId="166" fontId="49" fillId="0" borderId="2" xfId="0" applyNumberFormat="1" applyFont="1" applyBorder="1" applyAlignment="1">
      <alignment vertical="center" wrapText="1"/>
    </xf>
    <xf numFmtId="0" fontId="2" fillId="6" borderId="6" xfId="0" applyFont="1" applyFill="1" applyBorder="1" applyAlignment="1">
      <alignment horizontal="center" vertical="center"/>
    </xf>
    <xf numFmtId="167" fontId="2" fillId="0" borderId="2" xfId="4" applyNumberFormat="1" applyFont="1" applyFill="1" applyBorder="1" applyAlignment="1">
      <alignment vertical="center" wrapText="1"/>
    </xf>
    <xf numFmtId="0" fontId="62" fillId="0" borderId="2" xfId="0" applyFont="1" applyBorder="1" applyAlignment="1">
      <alignment vertical="center"/>
    </xf>
    <xf numFmtId="168" fontId="2" fillId="6" borderId="6" xfId="0" applyNumberFormat="1" applyFont="1" applyFill="1" applyBorder="1" applyAlignment="1">
      <alignment horizontal="right" vertical="center"/>
    </xf>
    <xf numFmtId="49" fontId="49" fillId="0" borderId="2" xfId="0" applyNumberFormat="1" applyFont="1" applyBorder="1" applyAlignment="1">
      <alignment horizontal="center" vertical="center" wrapText="1"/>
    </xf>
    <xf numFmtId="0" fontId="2" fillId="6" borderId="6" xfId="0" applyFont="1" applyFill="1" applyBorder="1" applyAlignment="1">
      <alignment horizontal="left" vertical="center" wrapText="1"/>
    </xf>
    <xf numFmtId="49" fontId="2" fillId="0" borderId="2" xfId="0" applyNumberFormat="1" applyFont="1" applyBorder="1" applyAlignment="1">
      <alignment horizontal="center" vertical="center" wrapText="1"/>
    </xf>
    <xf numFmtId="0" fontId="49" fillId="6" borderId="6" xfId="0" applyFont="1" applyFill="1" applyBorder="1" applyAlignment="1">
      <alignment horizontal="center" vertical="center"/>
    </xf>
    <xf numFmtId="167" fontId="49" fillId="0" borderId="2" xfId="0" applyNumberFormat="1" applyFont="1" applyBorder="1" applyAlignment="1">
      <alignment vertical="center" wrapText="1"/>
    </xf>
    <xf numFmtId="0" fontId="66" fillId="6" borderId="6" xfId="0" applyFont="1" applyFill="1" applyBorder="1" applyAlignment="1">
      <alignment vertical="center" wrapText="1"/>
    </xf>
    <xf numFmtId="167" fontId="2" fillId="0" borderId="2" xfId="0" applyNumberFormat="1" applyFont="1" applyBorder="1" applyAlignment="1">
      <alignment vertical="center" wrapText="1"/>
    </xf>
    <xf numFmtId="49" fontId="2" fillId="0" borderId="2" xfId="0" applyNumberFormat="1" applyFont="1" applyBorder="1" applyAlignment="1">
      <alignment vertical="center" wrapText="1"/>
    </xf>
    <xf numFmtId="0" fontId="49" fillId="6" borderId="6" xfId="0" applyFont="1" applyFill="1" applyBorder="1" applyAlignment="1">
      <alignment horizontal="center" vertical="center" wrapText="1"/>
    </xf>
    <xf numFmtId="165" fontId="2" fillId="0" borderId="2" xfId="0" applyNumberFormat="1" applyFont="1" applyBorder="1" applyAlignment="1">
      <alignment horizontal="center" vertical="center" wrapText="1"/>
    </xf>
    <xf numFmtId="166" fontId="2" fillId="0" borderId="2" xfId="0" applyNumberFormat="1" applyFont="1" applyBorder="1" applyAlignment="1">
      <alignment vertical="center" wrapText="1"/>
    </xf>
    <xf numFmtId="9" fontId="2" fillId="0" borderId="2" xfId="5" applyFont="1" applyFill="1" applyBorder="1" applyAlignment="1">
      <alignment vertical="center" wrapText="1"/>
    </xf>
    <xf numFmtId="168" fontId="49" fillId="0" borderId="2" xfId="0" applyNumberFormat="1" applyFont="1" applyBorder="1" applyAlignment="1">
      <alignment vertical="center" wrapText="1"/>
    </xf>
    <xf numFmtId="0" fontId="2" fillId="6" borderId="2" xfId="0" applyFont="1" applyFill="1" applyBorder="1" applyAlignment="1">
      <alignment horizontal="left" vertical="center" wrapText="1"/>
    </xf>
    <xf numFmtId="198" fontId="2" fillId="0" borderId="2" xfId="85" applyNumberFormat="1" applyFont="1" applyFill="1" applyBorder="1" applyAlignment="1">
      <alignment horizontal="right" vertical="center" wrapText="1"/>
    </xf>
    <xf numFmtId="171" fontId="2" fillId="0" borderId="2" xfId="0" applyNumberFormat="1" applyFont="1" applyBorder="1" applyAlignment="1">
      <alignment vertical="center" wrapText="1"/>
    </xf>
    <xf numFmtId="0" fontId="2" fillId="6" borderId="2" xfId="0" applyFont="1" applyFill="1" applyBorder="1" applyAlignment="1">
      <alignment vertical="center" wrapText="1"/>
    </xf>
    <xf numFmtId="0" fontId="2" fillId="6" borderId="12" xfId="0" applyFont="1" applyFill="1" applyBorder="1" applyAlignment="1">
      <alignment vertical="center" wrapText="1"/>
    </xf>
    <xf numFmtId="0" fontId="49" fillId="3" borderId="2" xfId="0" applyFont="1" applyFill="1" applyBorder="1" applyAlignment="1">
      <alignment horizontal="center" vertical="center" wrapText="1"/>
    </xf>
    <xf numFmtId="0" fontId="49" fillId="8" borderId="6" xfId="0" applyFont="1" applyFill="1" applyBorder="1" applyAlignment="1">
      <alignment horizontal="center" vertical="center" wrapText="1"/>
    </xf>
    <xf numFmtId="167" fontId="49" fillId="3" borderId="2" xfId="4" applyNumberFormat="1" applyFont="1" applyFill="1" applyBorder="1" applyAlignment="1">
      <alignment vertical="center" wrapText="1"/>
    </xf>
    <xf numFmtId="9" fontId="2" fillId="0" borderId="2" xfId="0" applyNumberFormat="1" applyFont="1" applyBorder="1" applyAlignment="1">
      <alignment vertical="center" wrapText="1"/>
    </xf>
    <xf numFmtId="0" fontId="2" fillId="6" borderId="2" xfId="0" applyFont="1" applyFill="1" applyBorder="1" applyAlignment="1">
      <alignment horizontal="center" vertical="center" wrapText="1"/>
    </xf>
    <xf numFmtId="49" fontId="30" fillId="2" borderId="2" xfId="90" applyNumberFormat="1" applyFont="1" applyFill="1" applyBorder="1" applyAlignment="1">
      <alignment horizontal="left" vertical="center" wrapText="1"/>
    </xf>
    <xf numFmtId="0" fontId="49" fillId="0" borderId="2" xfId="0" applyFont="1" applyBorder="1" applyAlignment="1">
      <alignment horizontal="center" wrapText="1"/>
    </xf>
    <xf numFmtId="0" fontId="49" fillId="0" borderId="2" xfId="0" applyFont="1" applyBorder="1" applyAlignment="1">
      <alignment wrapText="1"/>
    </xf>
    <xf numFmtId="167" fontId="49" fillId="0" borderId="2" xfId="4" applyNumberFormat="1" applyFont="1" applyFill="1" applyBorder="1" applyAlignment="1">
      <alignment wrapText="1"/>
    </xf>
    <xf numFmtId="0" fontId="2" fillId="0" borderId="2" xfId="0" applyFont="1" applyBorder="1" applyAlignment="1">
      <alignment wrapText="1"/>
    </xf>
    <xf numFmtId="165" fontId="49" fillId="0" borderId="2" xfId="0" applyNumberFormat="1" applyFont="1" applyBorder="1" applyAlignment="1">
      <alignment wrapText="1"/>
    </xf>
    <xf numFmtId="3" fontId="49" fillId="0" borderId="2" xfId="0" applyNumberFormat="1" applyFont="1" applyBorder="1" applyAlignment="1">
      <alignment wrapText="1"/>
    </xf>
    <xf numFmtId="0" fontId="2" fillId="0" borderId="2" xfId="0" applyFont="1" applyBorder="1" applyAlignment="1">
      <alignment horizontal="center" wrapText="1"/>
    </xf>
    <xf numFmtId="49" fontId="49" fillId="0" borderId="2" xfId="0" applyNumberFormat="1" applyFont="1" applyBorder="1" applyAlignment="1">
      <alignment wrapText="1"/>
    </xf>
    <xf numFmtId="3" fontId="2" fillId="0" borderId="2" xfId="0" applyNumberFormat="1" applyFont="1" applyBorder="1" applyAlignment="1">
      <alignment wrapText="1"/>
    </xf>
    <xf numFmtId="165" fontId="2" fillId="0" borderId="2" xfId="0" applyNumberFormat="1" applyFont="1" applyBorder="1" applyAlignment="1">
      <alignment wrapText="1"/>
    </xf>
    <xf numFmtId="166" fontId="49" fillId="0" borderId="2" xfId="0" applyNumberFormat="1" applyFont="1" applyBorder="1" applyAlignment="1">
      <alignment wrapText="1"/>
    </xf>
    <xf numFmtId="167" fontId="2" fillId="0" borderId="2" xfId="4" applyNumberFormat="1" applyFont="1" applyFill="1" applyBorder="1" applyAlignment="1">
      <alignment wrapText="1"/>
    </xf>
    <xf numFmtId="49" fontId="49" fillId="0" borderId="2" xfId="0" applyNumberFormat="1" applyFont="1" applyBorder="1" applyAlignment="1">
      <alignment horizontal="center" wrapText="1"/>
    </xf>
    <xf numFmtId="49" fontId="2" fillId="0" borderId="2" xfId="0" applyNumberFormat="1" applyFont="1" applyBorder="1" applyAlignment="1">
      <alignment horizontal="center" wrapText="1"/>
    </xf>
    <xf numFmtId="167" fontId="49" fillId="0" borderId="2" xfId="0" applyNumberFormat="1" applyFont="1" applyBorder="1" applyAlignment="1">
      <alignment wrapText="1"/>
    </xf>
    <xf numFmtId="49" fontId="2" fillId="0" borderId="2" xfId="0" applyNumberFormat="1" applyFont="1" applyBorder="1" applyAlignment="1">
      <alignment wrapText="1"/>
    </xf>
    <xf numFmtId="166" fontId="2" fillId="0" borderId="2" xfId="0" applyNumberFormat="1" applyFont="1" applyBorder="1" applyAlignment="1">
      <alignment wrapText="1"/>
    </xf>
    <xf numFmtId="0" fontId="2" fillId="0" borderId="2" xfId="0" applyFont="1" applyBorder="1" applyAlignment="1">
      <alignment horizontal="right" vertical="center"/>
    </xf>
    <xf numFmtId="2" fontId="2" fillId="0" borderId="2" xfId="0" applyNumberFormat="1" applyFont="1" applyBorder="1" applyAlignment="1">
      <alignment vertical="center" wrapText="1"/>
    </xf>
    <xf numFmtId="0" fontId="62" fillId="0" borderId="0" xfId="0" applyFont="1" applyAlignment="1">
      <alignment horizontal="centerContinuous" vertical="center" wrapText="1"/>
    </xf>
    <xf numFmtId="0" fontId="2" fillId="0" borderId="2" xfId="0" applyFont="1" applyBorder="1" applyAlignment="1">
      <alignment horizontal="centerContinuous" vertical="center" wrapText="1"/>
    </xf>
    <xf numFmtId="0" fontId="2" fillId="6" borderId="6" xfId="0" applyFont="1" applyFill="1" applyBorder="1" applyAlignment="1">
      <alignment horizontal="centerContinuous" vertical="center"/>
    </xf>
    <xf numFmtId="165" fontId="2" fillId="0" borderId="2" xfId="0" applyNumberFormat="1" applyFont="1" applyBorder="1" applyAlignment="1">
      <alignment horizontal="centerContinuous" vertical="center" wrapText="1"/>
    </xf>
    <xf numFmtId="3" fontId="2" fillId="0" borderId="2" xfId="0" applyNumberFormat="1" applyFont="1" applyBorder="1" applyAlignment="1">
      <alignment horizontal="centerContinuous" vertical="center" wrapText="1"/>
    </xf>
    <xf numFmtId="167" fontId="2" fillId="0" borderId="2" xfId="4" applyNumberFormat="1" applyFont="1" applyFill="1" applyBorder="1" applyAlignment="1">
      <alignment horizontal="centerContinuous" vertical="center" wrapText="1"/>
    </xf>
    <xf numFmtId="0" fontId="7" fillId="0" borderId="0" xfId="0" applyFont="1"/>
    <xf numFmtId="168" fontId="2" fillId="6" borderId="1" xfId="0" applyNumberFormat="1" applyFont="1" applyFill="1" applyBorder="1" applyAlignment="1">
      <alignment horizontal="centerContinuous" vertical="center"/>
    </xf>
    <xf numFmtId="0" fontId="62" fillId="0" borderId="2" xfId="0" applyFont="1" applyBorder="1" applyAlignment="1">
      <alignment horizontal="centerContinuous" vertical="center" wrapText="1"/>
    </xf>
    <xf numFmtId="0" fontId="66" fillId="6" borderId="1" xfId="0" applyFont="1" applyFill="1" applyBorder="1" applyAlignment="1">
      <alignment horizontal="centerContinuous" vertical="center" wrapText="1"/>
    </xf>
    <xf numFmtId="49" fontId="2" fillId="0" borderId="2" xfId="0" applyNumberFormat="1" applyFont="1" applyBorder="1" applyAlignment="1">
      <alignment horizontal="centerContinuous" vertical="center" wrapText="1"/>
    </xf>
    <xf numFmtId="167" fontId="2" fillId="0" borderId="2" xfId="0" applyNumberFormat="1" applyFont="1" applyBorder="1" applyAlignment="1">
      <alignment horizontal="centerContinuous" vertical="center" wrapText="1"/>
    </xf>
    <xf numFmtId="0" fontId="2" fillId="0" borderId="2" xfId="0" applyFont="1" applyBorder="1" applyAlignment="1">
      <alignment vertical="center"/>
    </xf>
    <xf numFmtId="0" fontId="2" fillId="3" borderId="0" xfId="0" applyFont="1" applyFill="1" applyAlignment="1">
      <alignment horizontal="centerContinuous" vertical="center" wrapText="1"/>
    </xf>
    <xf numFmtId="0" fontId="2" fillId="3" borderId="2" xfId="0" applyFont="1" applyFill="1" applyBorder="1" applyAlignment="1">
      <alignment horizontal="centerContinuous" vertical="center" wrapText="1"/>
    </xf>
    <xf numFmtId="165" fontId="2" fillId="3" borderId="2" xfId="0" applyNumberFormat="1" applyFont="1" applyFill="1" applyBorder="1" applyAlignment="1">
      <alignment horizontal="centerContinuous" vertical="center" wrapText="1"/>
    </xf>
    <xf numFmtId="3" fontId="2" fillId="3" borderId="2" xfId="0" applyNumberFormat="1" applyFont="1" applyFill="1" applyBorder="1" applyAlignment="1">
      <alignment horizontal="centerContinuous" vertical="center" wrapText="1"/>
    </xf>
    <xf numFmtId="167" fontId="2" fillId="3" borderId="2" xfId="4" applyNumberFormat="1" applyFont="1" applyFill="1" applyBorder="1" applyAlignment="1">
      <alignment horizontal="centerContinuous" vertical="center" wrapText="1"/>
    </xf>
    <xf numFmtId="0" fontId="49" fillId="6" borderId="6" xfId="0" applyFont="1" applyFill="1" applyBorder="1" applyAlignment="1">
      <alignment horizontal="left" vertical="center" wrapText="1"/>
    </xf>
    <xf numFmtId="0" fontId="69" fillId="0" borderId="2" xfId="0" applyFont="1" applyBorder="1" applyAlignment="1">
      <alignment wrapText="1"/>
    </xf>
    <xf numFmtId="0" fontId="69" fillId="4" borderId="2" xfId="0" applyFont="1" applyFill="1" applyBorder="1" applyAlignment="1">
      <alignment wrapText="1"/>
    </xf>
    <xf numFmtId="49" fontId="2" fillId="6" borderId="6" xfId="0" applyNumberFormat="1" applyFont="1" applyFill="1" applyBorder="1" applyAlignment="1">
      <alignment horizontal="left" vertical="center" wrapText="1"/>
    </xf>
    <xf numFmtId="0" fontId="64" fillId="7" borderId="2" xfId="86" applyBorder="1" applyAlignment="1">
      <alignment vertical="center" wrapText="1"/>
    </xf>
    <xf numFmtId="0" fontId="69" fillId="3" borderId="2" xfId="0" applyFont="1" applyFill="1" applyBorder="1" applyAlignment="1">
      <alignment wrapText="1"/>
    </xf>
    <xf numFmtId="0" fontId="2" fillId="6" borderId="6" xfId="0" applyFont="1" applyFill="1" applyBorder="1" applyAlignment="1">
      <alignment vertical="center" wrapText="1"/>
    </xf>
    <xf numFmtId="49" fontId="2" fillId="6" borderId="11" xfId="0" applyNumberFormat="1" applyFont="1" applyFill="1" applyBorder="1" applyAlignment="1">
      <alignment horizontal="left" vertical="center" wrapText="1"/>
    </xf>
    <xf numFmtId="2" fontId="68" fillId="2" borderId="2" xfId="92" applyNumberFormat="1" applyFont="1" applyFill="1" applyBorder="1" applyAlignment="1">
      <alignment vertical="center" wrapText="1"/>
    </xf>
    <xf numFmtId="2" fontId="68" fillId="2" borderId="2" xfId="94" applyNumberFormat="1" applyFont="1" applyFill="1" applyBorder="1" applyAlignment="1">
      <alignment horizontal="center" vertical="center" wrapText="1" shrinkToFit="1"/>
    </xf>
    <xf numFmtId="4" fontId="68" fillId="2" borderId="17" xfId="93" applyNumberFormat="1" applyFont="1" applyFill="1" applyBorder="1" applyAlignment="1">
      <alignment horizontal="center" vertical="center" wrapText="1"/>
    </xf>
    <xf numFmtId="3" fontId="42" fillId="2" borderId="21" xfId="89" applyNumberFormat="1" applyFont="1" applyFill="1" applyBorder="1" applyAlignment="1">
      <alignment vertical="center" wrapText="1"/>
      <protection locked="0"/>
    </xf>
    <xf numFmtId="2" fontId="68" fillId="2" borderId="2" xfId="94" applyNumberFormat="1" applyFont="1" applyFill="1" applyBorder="1" applyAlignment="1">
      <alignment horizontal="center" vertical="center" shrinkToFit="1"/>
    </xf>
    <xf numFmtId="199" fontId="68" fillId="2" borderId="17" xfId="93" applyNumberFormat="1" applyFont="1" applyFill="1" applyBorder="1" applyAlignment="1">
      <alignment horizontal="center" vertical="center" wrapText="1"/>
    </xf>
    <xf numFmtId="49" fontId="2" fillId="6" borderId="6" xfId="0" applyNumberFormat="1" applyFont="1" applyFill="1" applyBorder="1" applyAlignment="1">
      <alignment vertical="center" wrapText="1"/>
    </xf>
    <xf numFmtId="0" fontId="69" fillId="0" borderId="1" xfId="0" applyFont="1" applyBorder="1" applyAlignment="1">
      <alignment horizontal="center" wrapText="1"/>
    </xf>
    <xf numFmtId="0" fontId="2" fillId="0" borderId="1" xfId="0" applyFont="1" applyBorder="1" applyAlignment="1">
      <alignment wrapText="1"/>
    </xf>
    <xf numFmtId="0" fontId="69" fillId="0" borderId="1" xfId="0" applyFont="1" applyBorder="1" applyAlignment="1">
      <alignment wrapText="1"/>
    </xf>
    <xf numFmtId="165" fontId="69" fillId="0" borderId="1" xfId="0" applyNumberFormat="1" applyFont="1" applyBorder="1" applyAlignment="1">
      <alignment wrapText="1"/>
    </xf>
    <xf numFmtId="3" fontId="69" fillId="0" borderId="1" xfId="0" applyNumberFormat="1" applyFont="1" applyBorder="1" applyAlignment="1">
      <alignment wrapText="1"/>
    </xf>
    <xf numFmtId="167" fontId="69" fillId="0" borderId="1" xfId="4" applyNumberFormat="1" applyFont="1" applyFill="1" applyBorder="1" applyAlignment="1">
      <alignment wrapText="1"/>
    </xf>
    <xf numFmtId="0" fontId="69" fillId="0" borderId="3" xfId="0" applyFont="1" applyBorder="1" applyAlignment="1">
      <alignment horizontal="center" wrapText="1"/>
    </xf>
    <xf numFmtId="0" fontId="2" fillId="0" borderId="3" xfId="0" applyFont="1" applyBorder="1" applyAlignment="1">
      <alignment wrapText="1"/>
    </xf>
    <xf numFmtId="0" fontId="69" fillId="0" borderId="3" xfId="0" applyFont="1" applyBorder="1" applyAlignment="1">
      <alignment wrapText="1"/>
    </xf>
    <xf numFmtId="165" fontId="69" fillId="0" borderId="3" xfId="0" applyNumberFormat="1" applyFont="1" applyBorder="1" applyAlignment="1">
      <alignment wrapText="1"/>
    </xf>
    <xf numFmtId="3" fontId="69" fillId="0" borderId="3" xfId="0" applyNumberFormat="1" applyFont="1" applyBorder="1" applyAlignment="1">
      <alignment wrapText="1"/>
    </xf>
    <xf numFmtId="167" fontId="69" fillId="0" borderId="3" xfId="4" applyNumberFormat="1" applyFont="1" applyFill="1" applyBorder="1" applyAlignment="1">
      <alignment wrapText="1"/>
    </xf>
    <xf numFmtId="0" fontId="69" fillId="0" borderId="2" xfId="0" applyFont="1" applyBorder="1" applyAlignment="1">
      <alignment horizontal="center" wrapText="1"/>
    </xf>
    <xf numFmtId="165" fontId="69" fillId="0" borderId="2" xfId="0" applyNumberFormat="1" applyFont="1" applyBorder="1" applyAlignment="1">
      <alignment wrapText="1"/>
    </xf>
    <xf numFmtId="3" fontId="69" fillId="0" borderId="2" xfId="0" applyNumberFormat="1" applyFont="1" applyBorder="1" applyAlignment="1">
      <alignment wrapText="1"/>
    </xf>
    <xf numFmtId="167" fontId="69" fillId="0" borderId="2" xfId="4" applyNumberFormat="1" applyFont="1" applyFill="1" applyBorder="1" applyAlignment="1">
      <alignment wrapText="1"/>
    </xf>
    <xf numFmtId="0" fontId="70" fillId="0" borderId="2" xfId="0" applyFont="1" applyBorder="1" applyAlignment="1">
      <alignment horizontal="center" wrapText="1"/>
    </xf>
    <xf numFmtId="0" fontId="71" fillId="0" borderId="2" xfId="0" applyFont="1" applyBorder="1" applyAlignment="1">
      <alignment horizontal="center" wrapText="1"/>
    </xf>
    <xf numFmtId="0" fontId="71" fillId="0" borderId="2" xfId="0" applyFont="1" applyBorder="1" applyAlignment="1">
      <alignment wrapText="1"/>
    </xf>
    <xf numFmtId="0" fontId="70" fillId="0" borderId="2" xfId="0" applyFont="1" applyBorder="1" applyAlignment="1">
      <alignment wrapText="1"/>
    </xf>
    <xf numFmtId="165" fontId="70" fillId="0" borderId="2" xfId="0" applyNumberFormat="1" applyFont="1" applyBorder="1" applyAlignment="1">
      <alignment wrapText="1"/>
    </xf>
    <xf numFmtId="3" fontId="71" fillId="0" borderId="2" xfId="0" applyNumberFormat="1" applyFont="1" applyBorder="1" applyAlignment="1">
      <alignment wrapText="1"/>
    </xf>
    <xf numFmtId="167" fontId="70" fillId="0" borderId="2" xfId="4" applyNumberFormat="1" applyFont="1" applyFill="1" applyBorder="1" applyAlignment="1">
      <alignment wrapText="1"/>
    </xf>
    <xf numFmtId="3" fontId="70" fillId="0" borderId="2" xfId="0" applyNumberFormat="1" applyFont="1" applyBorder="1" applyAlignment="1">
      <alignment wrapText="1"/>
    </xf>
    <xf numFmtId="169" fontId="71" fillId="0" borderId="2" xfId="0" applyNumberFormat="1" applyFont="1" applyBorder="1" applyAlignment="1">
      <alignment wrapText="1"/>
    </xf>
    <xf numFmtId="165" fontId="71" fillId="0" borderId="2" xfId="0" applyNumberFormat="1" applyFont="1" applyBorder="1" applyAlignment="1">
      <alignment wrapText="1"/>
    </xf>
    <xf numFmtId="167" fontId="71" fillId="0" borderId="2" xfId="4" applyNumberFormat="1" applyFont="1" applyFill="1" applyBorder="1" applyAlignment="1">
      <alignment wrapText="1"/>
    </xf>
    <xf numFmtId="0" fontId="66" fillId="6" borderId="11" xfId="0" applyFont="1" applyFill="1" applyBorder="1" applyAlignment="1">
      <alignment vertical="center" wrapText="1"/>
    </xf>
    <xf numFmtId="0" fontId="66" fillId="6" borderId="2" xfId="0" applyFont="1" applyFill="1" applyBorder="1" applyAlignment="1">
      <alignment horizontal="centerContinuous" vertical="center" wrapText="1"/>
    </xf>
    <xf numFmtId="0" fontId="2" fillId="0" borderId="2" xfId="0" applyFont="1" applyBorder="1" applyAlignment="1">
      <alignment horizontal="centerContinuous" vertical="center"/>
    </xf>
    <xf numFmtId="49" fontId="2" fillId="3" borderId="2" xfId="0" applyNumberFormat="1" applyFont="1" applyFill="1" applyBorder="1" applyAlignment="1">
      <alignment horizontal="centerContinuous" vertical="center" wrapText="1"/>
    </xf>
    <xf numFmtId="167" fontId="2" fillId="3" borderId="2" xfId="0" applyNumberFormat="1" applyFont="1" applyFill="1" applyBorder="1" applyAlignment="1">
      <alignment horizontal="centerContinuous" vertical="center" wrapText="1"/>
    </xf>
    <xf numFmtId="0" fontId="66" fillId="6" borderId="6" xfId="0" applyFont="1" applyFill="1" applyBorder="1" applyAlignment="1">
      <alignment horizontal="centerContinuous" vertical="center" wrapText="1"/>
    </xf>
    <xf numFmtId="165" fontId="49" fillId="0" borderId="2" xfId="0" applyNumberFormat="1" applyFont="1" applyBorder="1" applyAlignment="1">
      <alignment horizontal="centerContinuous" vertical="center" wrapText="1"/>
    </xf>
    <xf numFmtId="3" fontId="49" fillId="0" borderId="2" xfId="0" applyNumberFormat="1" applyFont="1" applyBorder="1" applyAlignment="1">
      <alignment horizontal="centerContinuous" vertical="center" wrapText="1"/>
    </xf>
    <xf numFmtId="0" fontId="69" fillId="0" borderId="2" xfId="0" applyFont="1" applyBorder="1" applyAlignment="1">
      <alignment horizontal="centerContinuous" wrapText="1"/>
    </xf>
    <xf numFmtId="0" fontId="49" fillId="0" borderId="2" xfId="0" applyFont="1" applyBorder="1" applyAlignment="1">
      <alignment horizontal="centerContinuous" vertical="center" wrapText="1"/>
    </xf>
    <xf numFmtId="167" fontId="49" fillId="0" borderId="2" xfId="0" applyNumberFormat="1" applyFont="1" applyBorder="1" applyAlignment="1">
      <alignment horizontal="centerContinuous" vertical="center" wrapText="1"/>
    </xf>
    <xf numFmtId="49" fontId="49" fillId="0" borderId="2" xfId="0" applyNumberFormat="1" applyFont="1" applyBorder="1" applyAlignment="1">
      <alignment horizontal="centerContinuous" vertical="center" wrapText="1"/>
    </xf>
    <xf numFmtId="0" fontId="2" fillId="0" borderId="0" xfId="0" applyFont="1" applyAlignment="1">
      <alignment horizontal="centerContinuous" vertical="center" wrapText="1"/>
    </xf>
    <xf numFmtId="49" fontId="49" fillId="6" borderId="6" xfId="0" applyNumberFormat="1" applyFont="1" applyFill="1" applyBorder="1" applyAlignment="1">
      <alignment horizontal="left" vertical="center" wrapText="1"/>
    </xf>
    <xf numFmtId="49" fontId="68" fillId="6" borderId="6" xfId="0" applyNumberFormat="1" applyFont="1" applyFill="1" applyBorder="1" applyAlignment="1">
      <alignment horizontal="left" vertical="center" wrapText="1"/>
    </xf>
    <xf numFmtId="0" fontId="49"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2" fontId="2" fillId="0" borderId="2" xfId="0" applyNumberFormat="1" applyFont="1" applyFill="1" applyBorder="1" applyAlignment="1">
      <alignment vertical="center" wrapText="1"/>
    </xf>
    <xf numFmtId="3" fontId="2" fillId="0" borderId="2" xfId="0" applyNumberFormat="1" applyFont="1" applyFill="1" applyBorder="1" applyAlignment="1">
      <alignment vertical="center" wrapText="1"/>
    </xf>
    <xf numFmtId="0" fontId="69" fillId="0" borderId="2" xfId="0" applyFont="1" applyFill="1" applyBorder="1" applyAlignment="1">
      <alignment wrapText="1"/>
    </xf>
    <xf numFmtId="49" fontId="72" fillId="0" borderId="6" xfId="0" applyNumberFormat="1" applyFont="1" applyFill="1" applyBorder="1" applyAlignment="1">
      <alignment horizontal="left" vertical="center" wrapText="1"/>
    </xf>
    <xf numFmtId="0" fontId="57" fillId="6" borderId="6" xfId="0" applyFont="1" applyFill="1" applyBorder="1" applyAlignment="1">
      <alignment horizontal="center" vertical="center"/>
    </xf>
    <xf numFmtId="167" fontId="57" fillId="6" borderId="6" xfId="0" applyNumberFormat="1" applyFont="1" applyFill="1" applyBorder="1" applyAlignment="1">
      <alignment horizontal="right" vertical="center"/>
    </xf>
    <xf numFmtId="168" fontId="57" fillId="6" borderId="6" xfId="0" applyNumberFormat="1" applyFont="1" applyFill="1" applyBorder="1" applyAlignment="1">
      <alignment horizontal="right" vertical="center"/>
    </xf>
    <xf numFmtId="200" fontId="57" fillId="6" borderId="6" xfId="0" applyNumberFormat="1" applyFont="1" applyFill="1" applyBorder="1" applyAlignment="1">
      <alignment horizontal="right" vertical="center"/>
    </xf>
    <xf numFmtId="0" fontId="4" fillId="6" borderId="2" xfId="0" applyFont="1" applyFill="1" applyBorder="1" applyAlignment="1">
      <alignment horizontal="center" vertical="center" wrapText="1"/>
    </xf>
    <xf numFmtId="0" fontId="49" fillId="0" borderId="1" xfId="0" applyFont="1" applyBorder="1" applyAlignment="1">
      <alignment horizontal="center" wrapText="1"/>
    </xf>
    <xf numFmtId="0" fontId="49" fillId="0" borderId="4" xfId="0" applyFont="1" applyBorder="1" applyAlignment="1">
      <alignment horizontal="center" vertical="center" wrapText="1"/>
    </xf>
    <xf numFmtId="0" fontId="57" fillId="6" borderId="2" xfId="0" applyFont="1" applyFill="1" applyBorder="1" applyAlignment="1">
      <alignment wrapText="1"/>
    </xf>
    <xf numFmtId="0" fontId="57" fillId="6" borderId="2" xfId="0" applyFont="1" applyFill="1" applyBorder="1" applyAlignment="1">
      <alignment horizontal="center" vertical="center"/>
    </xf>
    <xf numFmtId="171" fontId="57" fillId="6" borderId="2" xfId="0" applyNumberFormat="1" applyFont="1" applyFill="1" applyBorder="1" applyAlignment="1">
      <alignment horizontal="center" vertical="center"/>
    </xf>
    <xf numFmtId="167" fontId="69" fillId="0" borderId="4" xfId="4" applyNumberFormat="1" applyFont="1" applyFill="1" applyBorder="1" applyAlignment="1">
      <alignment wrapText="1"/>
    </xf>
    <xf numFmtId="167" fontId="69" fillId="0" borderId="22" xfId="4" applyNumberFormat="1" applyFont="1" applyFill="1" applyBorder="1" applyAlignment="1">
      <alignment wrapText="1"/>
    </xf>
    <xf numFmtId="167" fontId="49" fillId="0" borderId="4" xfId="4" applyNumberFormat="1" applyFont="1" applyFill="1" applyBorder="1" applyAlignment="1">
      <alignment wrapText="1"/>
    </xf>
    <xf numFmtId="167" fontId="2" fillId="0" borderId="4" xfId="4" applyNumberFormat="1" applyFont="1" applyFill="1" applyBorder="1" applyAlignment="1">
      <alignment wrapText="1"/>
    </xf>
    <xf numFmtId="167" fontId="70" fillId="0" borderId="4" xfId="4" applyNumberFormat="1" applyFont="1" applyFill="1" applyBorder="1" applyAlignment="1">
      <alignment wrapText="1"/>
    </xf>
    <xf numFmtId="167" fontId="71" fillId="0" borderId="4" xfId="4" applyNumberFormat="1" applyFont="1" applyFill="1" applyBorder="1" applyAlignment="1">
      <alignment wrapText="1"/>
    </xf>
    <xf numFmtId="0" fontId="69" fillId="4" borderId="1" xfId="0" applyFont="1" applyFill="1" applyBorder="1" applyAlignment="1">
      <alignment wrapText="1"/>
    </xf>
    <xf numFmtId="0" fontId="69" fillId="3" borderId="1" xfId="0" applyFont="1" applyFill="1" applyBorder="1" applyAlignment="1">
      <alignment wrapText="1"/>
    </xf>
    <xf numFmtId="0" fontId="69" fillId="0" borderId="1" xfId="0" applyFont="1" applyFill="1" applyBorder="1" applyAlignment="1">
      <alignment wrapText="1"/>
    </xf>
    <xf numFmtId="197" fontId="52" fillId="6" borderId="2" xfId="0" applyNumberFormat="1" applyFont="1" applyFill="1" applyBorder="1" applyAlignment="1">
      <alignment horizontal="left" vertical="center" wrapText="1"/>
    </xf>
    <xf numFmtId="197" fontId="65" fillId="6" borderId="2" xfId="0" applyNumberFormat="1" applyFont="1" applyFill="1" applyBorder="1" applyAlignment="1">
      <alignment horizontal="center" vertical="center" wrapText="1"/>
    </xf>
    <xf numFmtId="197" fontId="65" fillId="8" borderId="2" xfId="0" applyNumberFormat="1" applyFont="1" applyFill="1" applyBorder="1" applyAlignment="1">
      <alignment horizontal="center" vertical="center" wrapText="1"/>
    </xf>
    <xf numFmtId="0" fontId="73" fillId="0" borderId="0" xfId="0" applyFont="1" applyAlignment="1">
      <alignment horizontal="justify" vertical="center"/>
    </xf>
    <xf numFmtId="0" fontId="73" fillId="0" borderId="2" xfId="0" applyFont="1" applyBorder="1" applyAlignment="1">
      <alignment horizontal="justify" vertical="center"/>
    </xf>
    <xf numFmtId="0" fontId="2" fillId="6" borderId="13" xfId="0" applyFont="1" applyFill="1" applyBorder="1" applyAlignment="1">
      <alignment vertical="center" wrapText="1"/>
    </xf>
    <xf numFmtId="0" fontId="2" fillId="6" borderId="23" xfId="0" applyFont="1" applyFill="1" applyBorder="1" applyAlignment="1">
      <alignment vertical="center" wrapText="1"/>
    </xf>
    <xf numFmtId="0" fontId="2" fillId="6" borderId="22" xfId="0" applyFont="1" applyFill="1" applyBorder="1" applyAlignment="1">
      <alignment horizontal="centerContinuous" vertical="center" wrapText="1"/>
    </xf>
    <xf numFmtId="0" fontId="2" fillId="6" borderId="1" xfId="0" applyFont="1" applyFill="1" applyBorder="1" applyAlignment="1">
      <alignment vertical="center" wrapText="1"/>
    </xf>
    <xf numFmtId="168" fontId="49" fillId="0" borderId="2" xfId="4" applyNumberFormat="1" applyFont="1" applyFill="1" applyBorder="1" applyAlignment="1">
      <alignment vertical="center" wrapText="1"/>
    </xf>
    <xf numFmtId="0" fontId="2" fillId="0" borderId="1" xfId="0" applyFont="1" applyBorder="1" applyAlignment="1">
      <alignment horizontal="center" vertical="center" wrapText="1"/>
    </xf>
    <xf numFmtId="0" fontId="2" fillId="0" borderId="19" xfId="0" applyFont="1" applyFill="1" applyBorder="1" applyAlignment="1">
      <alignment horizontal="centerContinuous" vertical="center" wrapText="1"/>
    </xf>
    <xf numFmtId="0" fontId="30" fillId="0" borderId="2" xfId="3" applyNumberFormat="1" applyFont="1" applyFill="1" applyBorder="1" applyAlignment="1">
      <alignment horizontal="center" vertical="center" wrapText="1"/>
    </xf>
    <xf numFmtId="49" fontId="2" fillId="8" borderId="6" xfId="0" applyNumberFormat="1"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165" fontId="2" fillId="3" borderId="2" xfId="0" applyNumberFormat="1" applyFont="1" applyFill="1" applyBorder="1" applyAlignment="1">
      <alignment vertical="center" wrapText="1"/>
    </xf>
    <xf numFmtId="3" fontId="2" fillId="3" borderId="2" xfId="0" applyNumberFormat="1" applyFont="1" applyFill="1" applyBorder="1" applyAlignment="1">
      <alignment vertical="center" wrapText="1"/>
    </xf>
    <xf numFmtId="3" fontId="49" fillId="3" borderId="2" xfId="0" applyNumberFormat="1" applyFont="1" applyFill="1" applyBorder="1" applyAlignment="1">
      <alignment vertical="center" wrapText="1"/>
    </xf>
    <xf numFmtId="167" fontId="2" fillId="3" borderId="2" xfId="4" applyNumberFormat="1" applyFont="1" applyFill="1" applyBorder="1" applyAlignment="1">
      <alignment vertical="center" wrapText="1"/>
    </xf>
    <xf numFmtId="0" fontId="49" fillId="8" borderId="6" xfId="0" applyFont="1" applyFill="1" applyBorder="1" applyAlignment="1">
      <alignment horizontal="left" vertical="center" wrapText="1"/>
    </xf>
    <xf numFmtId="165" fontId="49" fillId="3" borderId="2" xfId="0" applyNumberFormat="1" applyFont="1" applyFill="1" applyBorder="1" applyAlignment="1">
      <alignment horizontal="centerContinuous" vertical="center" wrapText="1"/>
    </xf>
    <xf numFmtId="166" fontId="49" fillId="3" borderId="2" xfId="0" applyNumberFormat="1" applyFont="1" applyFill="1" applyBorder="1" applyAlignment="1">
      <alignment horizontal="centerContinuous" vertical="center" wrapText="1"/>
    </xf>
    <xf numFmtId="49" fontId="49" fillId="3" borderId="2" xfId="0" applyNumberFormat="1" applyFont="1" applyFill="1" applyBorder="1" applyAlignment="1">
      <alignment vertical="center" wrapText="1"/>
    </xf>
    <xf numFmtId="49" fontId="49" fillId="3" borderId="2" xfId="0" applyNumberFormat="1" applyFont="1" applyFill="1" applyBorder="1" applyAlignment="1">
      <alignment horizontal="center" vertical="center" wrapText="1"/>
    </xf>
    <xf numFmtId="165" fontId="49" fillId="3" borderId="2" xfId="0" applyNumberFormat="1" applyFont="1" applyFill="1" applyBorder="1" applyAlignment="1">
      <alignment vertical="center" wrapText="1"/>
    </xf>
    <xf numFmtId="166" fontId="49" fillId="3" borderId="2" xfId="0" applyNumberFormat="1" applyFont="1" applyFill="1" applyBorder="1" applyAlignment="1">
      <alignment vertical="center" wrapText="1"/>
    </xf>
    <xf numFmtId="0" fontId="66" fillId="8" borderId="6" xfId="0" applyFont="1" applyFill="1" applyBorder="1" applyAlignment="1">
      <alignment vertical="center" wrapText="1"/>
    </xf>
    <xf numFmtId="49" fontId="2" fillId="3" borderId="2"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wrapText="1"/>
    </xf>
    <xf numFmtId="0" fontId="2" fillId="8" borderId="2" xfId="0" applyFont="1" applyFill="1" applyBorder="1" applyAlignment="1">
      <alignment horizontal="center" vertical="center" wrapText="1"/>
    </xf>
    <xf numFmtId="0" fontId="66" fillId="8" borderId="1" xfId="0" applyFont="1" applyFill="1" applyBorder="1" applyAlignment="1">
      <alignment horizontal="centerContinuous" vertical="center" wrapText="1"/>
    </xf>
    <xf numFmtId="0" fontId="49" fillId="3" borderId="2" xfId="0" applyFont="1" applyFill="1" applyBorder="1" applyAlignment="1">
      <alignment vertical="center" wrapText="1"/>
    </xf>
    <xf numFmtId="0" fontId="2" fillId="8" borderId="12" xfId="0" applyFont="1" applyFill="1" applyBorder="1" applyAlignment="1">
      <alignment vertical="center" wrapText="1"/>
    </xf>
    <xf numFmtId="165" fontId="49" fillId="3" borderId="2" xfId="0" applyNumberFormat="1" applyFont="1" applyFill="1" applyBorder="1" applyAlignment="1">
      <alignment horizontal="center" vertical="center" wrapText="1"/>
    </xf>
    <xf numFmtId="0" fontId="62" fillId="0" borderId="2" xfId="0" applyFont="1" applyBorder="1" applyAlignment="1">
      <alignment horizontal="justify" vertical="center"/>
    </xf>
    <xf numFmtId="3" fontId="44" fillId="0" borderId="0" xfId="0" applyNumberFormat="1" applyFont="1"/>
    <xf numFmtId="0" fontId="54" fillId="0" borderId="1" xfId="0" applyFont="1" applyBorder="1" applyAlignment="1">
      <alignment horizontal="center" vertical="center" wrapText="1"/>
    </xf>
    <xf numFmtId="0" fontId="2" fillId="6" borderId="2" xfId="0" applyFont="1" applyFill="1" applyBorder="1" applyAlignment="1">
      <alignment wrapText="1"/>
    </xf>
    <xf numFmtId="0" fontId="7" fillId="0" borderId="2" xfId="0" applyFont="1" applyBorder="1"/>
    <xf numFmtId="0" fontId="74" fillId="0" borderId="2" xfId="0" applyFont="1" applyBorder="1" applyAlignment="1">
      <alignment horizontal="center"/>
    </xf>
    <xf numFmtId="0" fontId="62" fillId="0" borderId="2" xfId="0" applyFont="1" applyBorder="1" applyAlignment="1">
      <alignment horizontal="center" vertical="center" wrapText="1"/>
    </xf>
    <xf numFmtId="0" fontId="62" fillId="3" borderId="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68" fillId="0" borderId="1" xfId="0" applyFont="1" applyBorder="1" applyAlignment="1">
      <alignment horizontal="right" vertical="center" wrapText="1"/>
    </xf>
    <xf numFmtId="0" fontId="49"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30" fillId="0" borderId="2" xfId="1" applyFont="1" applyBorder="1" applyAlignment="1">
      <alignment horizontal="center" vertical="center" wrapText="1"/>
    </xf>
    <xf numFmtId="0" fontId="30" fillId="0" borderId="2" xfId="84" applyFont="1" applyBorder="1" applyAlignment="1">
      <alignment horizontal="center" vertical="center" wrapText="1"/>
    </xf>
    <xf numFmtId="0" fontId="41" fillId="0" borderId="1" xfId="84" applyFont="1" applyAlignment="1">
      <alignment horizontal="center"/>
    </xf>
    <xf numFmtId="0" fontId="41" fillId="0" borderId="1" xfId="84" applyFont="1" applyAlignment="1">
      <alignment horizontal="center" vertical="center" wrapText="1"/>
    </xf>
    <xf numFmtId="0" fontId="41" fillId="0" borderId="1" xfId="80" applyFont="1" applyAlignment="1">
      <alignment horizontal="center"/>
    </xf>
    <xf numFmtId="0" fontId="41" fillId="0" borderId="1" xfId="80" applyFont="1" applyAlignment="1">
      <alignment horizontal="center" vertical="center" wrapText="1"/>
    </xf>
    <xf numFmtId="0" fontId="30" fillId="0" borderId="2" xfId="3" applyNumberFormat="1" applyFont="1" applyFill="1" applyBorder="1" applyAlignment="1">
      <alignment horizontal="center" vertical="center" wrapText="1"/>
    </xf>
    <xf numFmtId="0" fontId="30" fillId="0" borderId="10" xfId="3" applyNumberFormat="1" applyFont="1" applyFill="1" applyBorder="1" applyAlignment="1">
      <alignment horizontal="center" vertical="center" wrapText="1"/>
    </xf>
    <xf numFmtId="0" fontId="30" fillId="0" borderId="3" xfId="3" applyNumberFormat="1" applyFont="1" applyFill="1" applyBorder="1" applyAlignment="1">
      <alignment horizontal="center" vertical="center" wrapText="1"/>
    </xf>
    <xf numFmtId="0" fontId="54"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4" fillId="0" borderId="1" xfId="0" applyFont="1" applyBorder="1" applyAlignment="1">
      <alignment horizontal="center" vertical="center" wrapText="1"/>
    </xf>
    <xf numFmtId="0" fontId="50" fillId="2" borderId="17" xfId="0" applyFont="1" applyFill="1" applyBorder="1" applyAlignment="1">
      <alignment horizontal="center"/>
    </xf>
    <xf numFmtId="194" fontId="56" fillId="2" borderId="19" xfId="4" applyNumberFormat="1" applyFont="1" applyFill="1" applyBorder="1" applyAlignment="1">
      <alignment horizontal="center" vertical="center" wrapText="1"/>
    </xf>
    <xf numFmtId="194" fontId="56" fillId="2" borderId="0" xfId="4" applyNumberFormat="1" applyFont="1" applyFill="1" applyAlignment="1">
      <alignment horizontal="center" vertical="center" wrapText="1"/>
    </xf>
    <xf numFmtId="0" fontId="47" fillId="2" borderId="0" xfId="0" applyFont="1" applyFill="1" applyAlignment="1">
      <alignment horizontal="center"/>
    </xf>
    <xf numFmtId="0" fontId="50" fillId="2" borderId="14" xfId="0" applyFont="1" applyFill="1" applyBorder="1" applyAlignment="1">
      <alignment horizontal="center"/>
    </xf>
    <xf numFmtId="0" fontId="50" fillId="2" borderId="15" xfId="0" applyFont="1" applyFill="1" applyBorder="1" applyAlignment="1">
      <alignment horizontal="center"/>
    </xf>
    <xf numFmtId="0" fontId="50" fillId="2" borderId="16" xfId="0" applyFont="1" applyFill="1" applyBorder="1" applyAlignment="1">
      <alignment horizontal="center"/>
    </xf>
    <xf numFmtId="0" fontId="47" fillId="2" borderId="5" xfId="0" applyFont="1" applyFill="1" applyBorder="1" applyAlignment="1">
      <alignment horizontal="left"/>
    </xf>
    <xf numFmtId="0" fontId="50" fillId="2" borderId="8" xfId="0" applyFont="1" applyFill="1" applyBorder="1" applyAlignment="1">
      <alignment horizontal="left"/>
    </xf>
    <xf numFmtId="0" fontId="50" fillId="2" borderId="17" xfId="0" applyFont="1" applyFill="1" applyBorder="1" applyAlignment="1">
      <alignment horizontal="left"/>
    </xf>
  </cellXfs>
  <cellStyles count="96">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7"/>
    <cellStyle name="??" xfId="8"/>
    <cellStyle name="?? [0.00]_PRODUCT DETAIL Q1" xfId="9"/>
    <cellStyle name="?? [0]" xfId="10"/>
    <cellStyle name="???? [0.00]_PRODUCT DETAIL Q1" xfId="11"/>
    <cellStyle name="????_PRODUCT DETAIL Q1" xfId="12"/>
    <cellStyle name="???[0]_Book1" xfId="13"/>
    <cellStyle name="???_95" xfId="14"/>
    <cellStyle name="??_(????)??????" xfId="15"/>
    <cellStyle name="1" xfId="16"/>
    <cellStyle name="2" xfId="17"/>
    <cellStyle name="3" xfId="18"/>
    <cellStyle name="4" xfId="19"/>
    <cellStyle name="6" xfId="20"/>
    <cellStyle name="ÅëÈ­ [0]_¿ì¹°Åë" xfId="21"/>
    <cellStyle name="AeE­ [0]_INQUIRY ¿µ¾÷AßAø " xfId="22"/>
    <cellStyle name="ÅëÈ­_¿ì¹°Åë" xfId="23"/>
    <cellStyle name="AeE­_INQUIRY ¿µ¾÷AßAø " xfId="24"/>
    <cellStyle name="ÄÞ¸¶ [0]_¿ì¹°Åë" xfId="25"/>
    <cellStyle name="AÞ¸¶ [0]_INQUIRY ¿?¾÷AßAø " xfId="26"/>
    <cellStyle name="ÄÞ¸¶_¿ì¹°Åë" xfId="27"/>
    <cellStyle name="AÞ¸¶_INQUIRY ¿?¾÷AßAø " xfId="28"/>
    <cellStyle name="Bad" xfId="86" builtinId="27"/>
    <cellStyle name="C?AØ_¿?¾÷CoE² " xfId="29"/>
    <cellStyle name="Ç¥ÁØ_´çÃÊ±¸ÀÔ»ý»ê" xfId="30"/>
    <cellStyle name="C￥AØ_¿μ¾÷CoE² " xfId="31"/>
    <cellStyle name="Comma" xfId="4" builtinId="3"/>
    <cellStyle name="Comma [0]" xfId="85" builtinId="6"/>
    <cellStyle name="Comma 2" xfId="3"/>
    <cellStyle name="Comma 3" xfId="88"/>
    <cellStyle name="Comma 4" xfId="2"/>
    <cellStyle name="Comma0" xfId="32"/>
    <cellStyle name="Currency0" xfId="33"/>
    <cellStyle name="Date" xfId="34"/>
    <cellStyle name="e" xfId="35"/>
    <cellStyle name="f" xfId="36"/>
    <cellStyle name="Fixed" xfId="37"/>
    <cellStyle name="Header1" xfId="38"/>
    <cellStyle name="Header2" xfId="39"/>
    <cellStyle name="Heading 1 2" xfId="40"/>
    <cellStyle name="Heading 2 2" xfId="41"/>
    <cellStyle name="moi" xfId="42"/>
    <cellStyle name="n" xfId="43"/>
    <cellStyle name="Normal" xfId="0" builtinId="0"/>
    <cellStyle name="Normal - Style1" xfId="44"/>
    <cellStyle name="Normal 10" xfId="87"/>
    <cellStyle name="Normal 11" xfId="92"/>
    <cellStyle name="Normal 12" xfId="94"/>
    <cellStyle name="Normal 13" xfId="93"/>
    <cellStyle name="Normal 14" xfId="95"/>
    <cellStyle name="Normal 2" xfId="45"/>
    <cellStyle name="Normal 3" xfId="46"/>
    <cellStyle name="Normal 3 2" xfId="89"/>
    <cellStyle name="Normal 4" xfId="6"/>
    <cellStyle name="Normal 5" xfId="80"/>
    <cellStyle name="Normal 6" xfId="82"/>
    <cellStyle name="Normal 7" xfId="81"/>
    <cellStyle name="Normal 8" xfId="83"/>
    <cellStyle name="Normal 9" xfId="84"/>
    <cellStyle name="Normal_Sheet1" xfId="90"/>
    <cellStyle name="Œ…‹æØ‚è [0.00]_laroux" xfId="47"/>
    <cellStyle name="Œ…‹æØ‚è_laroux" xfId="48"/>
    <cellStyle name="oft Excel]_x000d__x000a_Comment=The open=/f lines load custom functions into the Paste Function list._x000d__x000a_Maximized=2_x000d__x000a_Basics=1_x000d__x000a_A" xfId="49"/>
    <cellStyle name="oft Excel]_x000d__x000a_Comment=The open=/f lines load custom functions into the Paste Function list._x000d__x000a_Maximized=3_x000d__x000a_Basics=1_x000d__x000a_A" xfId="50"/>
    <cellStyle name="Percent" xfId="5" builtinId="5"/>
    <cellStyle name="Percent 2" xfId="91"/>
    <cellStyle name="s]_x000d__x000a_spooler=yes_x000d__x000a_load=_x000d__x000a_Beep=yes_x000d__x000a_NullPort=None_x000d__x000a_BorderWidth=3_x000d__x000a_CursorBlinkRate=1200_x000d__x000a_DoubleClickSpeed=452_x000d__x000a_Programs=co" xfId="51"/>
    <cellStyle name="T" xfId="52"/>
    <cellStyle name="T_Book1" xfId="53"/>
    <cellStyle name="Total 2" xfId="56"/>
    <cellStyle name="th" xfId="54"/>
    <cellStyle name="þ_x001d_ð·_x000c_æþ'_x000d_ßþU_x0001_Ø_x0005_ü_x0014__x0007__x0001__x0001_" xfId="55"/>
    <cellStyle name="viet" xfId="57"/>
    <cellStyle name="viet2" xfId="58"/>
    <cellStyle name="xuan" xfId="59"/>
    <cellStyle name=" [0.00]_ Att. 1- Cover" xfId="60"/>
    <cellStyle name="_ Att. 1- Cover" xfId="61"/>
    <cellStyle name="?_ Att. 1- Cover" xfId="62"/>
    <cellStyle name="똿뗦먛귟 [0.00]_PRODUCT DETAIL Q1" xfId="63"/>
    <cellStyle name="똿뗦먛귟_PRODUCT DETAIL Q1" xfId="64"/>
    <cellStyle name="믅됞 [0.00]_PRODUCT DETAIL Q1" xfId="65"/>
    <cellStyle name="믅됞_PRODUCT DETAIL Q1" xfId="66"/>
    <cellStyle name="백분율_95" xfId="67"/>
    <cellStyle name="뷭?_BOOKSHIP" xfId="68"/>
    <cellStyle name="콤마 [0]_1202" xfId="69"/>
    <cellStyle name="콤마_1202" xfId="70"/>
    <cellStyle name="통화 [0]_1202" xfId="71"/>
    <cellStyle name="통화_1202" xfId="72"/>
    <cellStyle name="표준_(정보부문)월별인원계획" xfId="73"/>
    <cellStyle name="一般_00Q3902REV.1" xfId="74"/>
    <cellStyle name="千分位[0]_00Q3902REV.1" xfId="75"/>
    <cellStyle name="千分位_00Q3902REV.1" xfId="76"/>
    <cellStyle name="貨幣 [0]_00Q3902REV.1" xfId="77"/>
    <cellStyle name="貨幣[0]_BRE" xfId="78"/>
    <cellStyle name="貨幣_00Q3902REV.1" xfId="79"/>
  </cellStyles>
  <dxfs count="3">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638175</xdr:colOff>
      <xdr:row>452</xdr:row>
      <xdr:rowOff>0</xdr:rowOff>
    </xdr:from>
    <xdr:ext cx="5715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438</xdr:row>
      <xdr:rowOff>0</xdr:rowOff>
    </xdr:from>
    <xdr:ext cx="57150" cy="209550"/>
    <xdr:sp macro="" textlink="">
      <xdr:nvSpPr>
        <xdr:cNvPr id="2" name="Shape 5">
          <a:extLst>
            <a:ext uri="{FF2B5EF4-FFF2-40B4-BE49-F238E27FC236}">
              <a16:creationId xmlns:a16="http://schemas.microsoft.com/office/drawing/2014/main"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492"/>
  <sheetViews>
    <sheetView tabSelected="1" topLeftCell="A112" zoomScaleNormal="100" workbookViewId="0">
      <selection activeCell="G120" sqref="G120"/>
    </sheetView>
  </sheetViews>
  <sheetFormatPr defaultColWidth="8.85546875" defaultRowHeight="15.75"/>
  <cols>
    <col min="1" max="1" width="5.7109375" style="251" customWidth="1"/>
    <col min="2" max="2" width="42.85546875" style="188" customWidth="1"/>
    <col min="3" max="3" width="7.7109375" style="251" customWidth="1"/>
    <col min="4" max="4" width="5.85546875" style="251" customWidth="1"/>
    <col min="5" max="5" width="8.28515625" style="225" customWidth="1"/>
    <col min="6" max="6" width="13.140625" style="225" customWidth="1"/>
    <col min="7" max="7" width="12.85546875" style="252" customWidth="1"/>
    <col min="8" max="8" width="13.28515625" style="253" customWidth="1"/>
    <col min="9" max="9" width="8.5703125" style="225" customWidth="1"/>
    <col min="10" max="10" width="15.5703125" style="254" customWidth="1"/>
    <col min="11" max="11" width="47.28515625" style="298" customWidth="1"/>
    <col min="12" max="95" width="8.85546875" style="241"/>
    <col min="96" max="16384" width="8.85546875" style="225"/>
  </cols>
  <sheetData>
    <row r="1" spans="1:95">
      <c r="A1" s="354" t="s">
        <v>68</v>
      </c>
      <c r="B1" s="354"/>
      <c r="C1" s="354"/>
      <c r="D1" s="354"/>
      <c r="E1" s="354"/>
      <c r="F1" s="354"/>
      <c r="G1" s="354"/>
      <c r="H1" s="354"/>
      <c r="I1" s="354"/>
      <c r="J1" s="354"/>
      <c r="K1" s="354"/>
    </row>
    <row r="2" spans="1:95">
      <c r="A2" s="354" t="s">
        <v>56</v>
      </c>
      <c r="B2" s="354"/>
      <c r="C2" s="354"/>
      <c r="D2" s="354"/>
      <c r="E2" s="354"/>
      <c r="F2" s="354"/>
      <c r="G2" s="354"/>
      <c r="H2" s="354"/>
      <c r="I2" s="354"/>
      <c r="J2" s="354"/>
      <c r="K2" s="354"/>
    </row>
    <row r="3" spans="1:95">
      <c r="A3" s="354" t="s">
        <v>411</v>
      </c>
      <c r="B3" s="354"/>
      <c r="C3" s="354"/>
      <c r="D3" s="354"/>
      <c r="E3" s="354"/>
      <c r="F3" s="354"/>
      <c r="G3" s="354"/>
      <c r="H3" s="354"/>
      <c r="I3" s="354"/>
      <c r="J3" s="354"/>
      <c r="K3" s="354"/>
    </row>
    <row r="4" spans="1:95">
      <c r="A4" s="353" t="s">
        <v>0</v>
      </c>
      <c r="B4" s="353"/>
      <c r="C4" s="353"/>
      <c r="D4" s="353"/>
      <c r="E4" s="353"/>
      <c r="F4" s="353"/>
      <c r="G4" s="353"/>
      <c r="H4" s="353"/>
      <c r="I4" s="353"/>
      <c r="J4" s="353"/>
      <c r="K4" s="353"/>
    </row>
    <row r="5" spans="1:95" ht="63">
      <c r="A5" s="144" t="s">
        <v>1</v>
      </c>
      <c r="B5" s="145" t="s">
        <v>2</v>
      </c>
      <c r="C5" s="144" t="s">
        <v>3</v>
      </c>
      <c r="D5" s="144" t="s">
        <v>43</v>
      </c>
      <c r="E5" s="145" t="s">
        <v>4</v>
      </c>
      <c r="F5" s="146" t="s">
        <v>37</v>
      </c>
      <c r="G5" s="147" t="s">
        <v>412</v>
      </c>
      <c r="H5" s="148" t="s">
        <v>5</v>
      </c>
      <c r="I5" s="144" t="s">
        <v>40</v>
      </c>
      <c r="J5" s="149" t="s">
        <v>39</v>
      </c>
      <c r="K5" s="150" t="s">
        <v>42</v>
      </c>
    </row>
    <row r="6" spans="1:95">
      <c r="A6" s="144"/>
      <c r="B6" s="145" t="s">
        <v>6</v>
      </c>
      <c r="C6" s="144"/>
      <c r="D6" s="144"/>
      <c r="E6" s="151"/>
      <c r="F6" s="316">
        <f>SUMIF(A13:A336,"a",F13:F336)</f>
        <v>2953.2</v>
      </c>
      <c r="G6" s="152"/>
      <c r="H6" s="153"/>
      <c r="I6" s="153"/>
      <c r="J6" s="150">
        <f>J7+J13</f>
        <v>687246708.31064999</v>
      </c>
      <c r="K6" s="150"/>
    </row>
    <row r="7" spans="1:95" ht="31.5">
      <c r="A7" s="144">
        <v>1</v>
      </c>
      <c r="B7" s="145" t="s">
        <v>36</v>
      </c>
      <c r="C7" s="144"/>
      <c r="D7" s="144"/>
      <c r="E7" s="154" t="s">
        <v>7</v>
      </c>
      <c r="F7" s="152"/>
      <c r="G7" s="152"/>
      <c r="H7" s="153"/>
      <c r="I7" s="153"/>
      <c r="J7" s="150">
        <f>SUM(J8:J12)</f>
        <v>687246708.31064999</v>
      </c>
      <c r="K7" s="150"/>
    </row>
    <row r="8" spans="1:95">
      <c r="A8" s="144" t="s">
        <v>8</v>
      </c>
      <c r="B8" s="155" t="s">
        <v>9</v>
      </c>
      <c r="C8" s="154"/>
      <c r="D8" s="154"/>
      <c r="E8" s="154" t="s">
        <v>7</v>
      </c>
      <c r="F8" s="150"/>
      <c r="G8" s="152"/>
      <c r="H8" s="156"/>
      <c r="I8" s="153"/>
      <c r="J8" s="150">
        <f>SUMIF($A$15:$A$129,A8,J15:J129)</f>
        <v>151689060</v>
      </c>
      <c r="K8" s="150"/>
    </row>
    <row r="9" spans="1:95">
      <c r="A9" s="144" t="s">
        <v>10</v>
      </c>
      <c r="B9" s="155" t="s">
        <v>11</v>
      </c>
      <c r="C9" s="154"/>
      <c r="D9" s="154"/>
      <c r="E9" s="154" t="s">
        <v>7</v>
      </c>
      <c r="F9" s="157"/>
      <c r="G9" s="157"/>
      <c r="H9" s="156"/>
      <c r="I9" s="153"/>
      <c r="J9" s="150">
        <f>SUMIF($A$15:$A$129,A9,$J$15:$J$129)</f>
        <v>89333588.710649997</v>
      </c>
      <c r="K9" s="150"/>
    </row>
    <row r="10" spans="1:95">
      <c r="A10" s="144" t="s">
        <v>12</v>
      </c>
      <c r="B10" s="155" t="s">
        <v>13</v>
      </c>
      <c r="C10" s="154"/>
      <c r="D10" s="154"/>
      <c r="E10" s="154" t="s">
        <v>7</v>
      </c>
      <c r="F10" s="157"/>
      <c r="G10" s="157"/>
      <c r="H10" s="156"/>
      <c r="I10" s="153"/>
      <c r="J10" s="150">
        <f>SUMIF($A$15:$A$129,A10,$J$15:$J$129)</f>
        <v>3062059.6</v>
      </c>
      <c r="K10" s="150"/>
    </row>
    <row r="11" spans="1:95">
      <c r="A11" s="144" t="s">
        <v>14</v>
      </c>
      <c r="B11" s="145" t="s">
        <v>15</v>
      </c>
      <c r="C11" s="154"/>
      <c r="D11" s="154"/>
      <c r="E11" s="154" t="s">
        <v>7</v>
      </c>
      <c r="F11" s="157"/>
      <c r="G11" s="157"/>
      <c r="H11" s="156"/>
      <c r="I11" s="153"/>
      <c r="J11" s="150">
        <f>SUMIF($A$15:$A$129,A11,$J$15:$J$129)</f>
        <v>443162000</v>
      </c>
      <c r="K11" s="150"/>
    </row>
    <row r="12" spans="1:95" ht="31.5">
      <c r="A12" s="144" t="s">
        <v>16</v>
      </c>
      <c r="B12" s="155" t="s">
        <v>17</v>
      </c>
      <c r="C12" s="154"/>
      <c r="D12" s="154"/>
      <c r="E12" s="154" t="s">
        <v>7</v>
      </c>
      <c r="F12" s="157"/>
      <c r="G12" s="157"/>
      <c r="H12" s="156"/>
      <c r="I12" s="153"/>
      <c r="J12" s="150">
        <f>SUMIF($A$15:$A$129,A12,$J$15:$J$129)</f>
        <v>0</v>
      </c>
      <c r="K12" s="150"/>
    </row>
    <row r="13" spans="1:95">
      <c r="A13" s="144">
        <v>2</v>
      </c>
      <c r="B13" s="155" t="s">
        <v>18</v>
      </c>
      <c r="C13" s="144"/>
      <c r="D13" s="144"/>
      <c r="E13" s="154" t="s">
        <v>7</v>
      </c>
      <c r="F13" s="152"/>
      <c r="G13" s="152"/>
      <c r="H13" s="153"/>
      <c r="I13" s="158"/>
      <c r="J13" s="150"/>
      <c r="K13" s="150"/>
    </row>
    <row r="14" spans="1:95" s="226" customFormat="1" ht="47.25">
      <c r="A14" s="144">
        <v>1</v>
      </c>
      <c r="B14" s="155" t="s">
        <v>69</v>
      </c>
      <c r="C14" s="207" t="s">
        <v>70</v>
      </c>
      <c r="D14" s="207"/>
      <c r="E14" s="207"/>
      <c r="F14" s="272"/>
      <c r="G14" s="272"/>
      <c r="H14" s="210"/>
      <c r="I14" s="273"/>
      <c r="J14" s="150">
        <f>J15+J20+J21+J23</f>
        <v>118240000</v>
      </c>
      <c r="K14" s="155"/>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4"/>
      <c r="BZ14" s="304"/>
      <c r="CA14" s="304"/>
      <c r="CB14" s="304"/>
      <c r="CC14" s="304"/>
      <c r="CD14" s="304"/>
      <c r="CE14" s="304"/>
      <c r="CF14" s="304"/>
      <c r="CG14" s="304"/>
      <c r="CH14" s="304"/>
      <c r="CI14" s="304"/>
      <c r="CJ14" s="304"/>
      <c r="CK14" s="304"/>
      <c r="CL14" s="304"/>
      <c r="CM14" s="304"/>
      <c r="CN14" s="304"/>
      <c r="CO14" s="304"/>
      <c r="CP14" s="304"/>
      <c r="CQ14" s="304"/>
    </row>
    <row r="15" spans="1:95" ht="47.25">
      <c r="A15" s="144" t="s">
        <v>8</v>
      </c>
      <c r="B15" s="155" t="s">
        <v>25</v>
      </c>
      <c r="C15" s="144"/>
      <c r="D15" s="144"/>
      <c r="E15" s="144"/>
      <c r="F15" s="145">
        <f>F16+F18</f>
        <v>369.5</v>
      </c>
      <c r="G15" s="152"/>
      <c r="H15" s="153"/>
      <c r="I15" s="153"/>
      <c r="J15" s="150">
        <f>J16+J18</f>
        <v>29560000</v>
      </c>
      <c r="K15" s="348" t="s">
        <v>410</v>
      </c>
    </row>
    <row r="16" spans="1:95" ht="34.15" customHeight="1">
      <c r="A16" s="144"/>
      <c r="B16" s="161" t="s">
        <v>60</v>
      </c>
      <c r="C16" s="154">
        <v>6</v>
      </c>
      <c r="D16" s="154">
        <v>139</v>
      </c>
      <c r="E16" s="154" t="s">
        <v>413</v>
      </c>
      <c r="F16" s="159">
        <v>0.7</v>
      </c>
      <c r="G16" s="157"/>
      <c r="H16" s="156">
        <f>'giá đất và mức hỗ trợ CĐNN'!D17</f>
        <v>80000</v>
      </c>
      <c r="I16" s="156"/>
      <c r="J16" s="160">
        <f>H16*F16</f>
        <v>56000</v>
      </c>
      <c r="K16" s="310"/>
    </row>
    <row r="17" spans="1:95" ht="96" customHeight="1">
      <c r="A17" s="144"/>
      <c r="B17" s="206" t="s">
        <v>388</v>
      </c>
      <c r="C17" s="207"/>
      <c r="D17" s="207"/>
      <c r="E17" s="207"/>
      <c r="F17" s="208"/>
      <c r="G17" s="209"/>
      <c r="H17" s="210"/>
      <c r="I17" s="210"/>
      <c r="J17" s="211"/>
      <c r="K17" s="311"/>
    </row>
    <row r="18" spans="1:95">
      <c r="A18" s="144"/>
      <c r="B18" s="161" t="s">
        <v>60</v>
      </c>
      <c r="C18" s="154">
        <v>6</v>
      </c>
      <c r="D18" s="154">
        <v>146</v>
      </c>
      <c r="E18" s="154" t="s">
        <v>413</v>
      </c>
      <c r="F18" s="162">
        <v>368.8</v>
      </c>
      <c r="G18" s="157"/>
      <c r="H18" s="156">
        <f>'giá đất và mức hỗ trợ CĐNN'!D17</f>
        <v>80000</v>
      </c>
      <c r="I18" s="156"/>
      <c r="J18" s="160">
        <f>H18*F18</f>
        <v>29504000</v>
      </c>
      <c r="K18" s="154"/>
    </row>
    <row r="19" spans="1:95" ht="85.5" customHeight="1">
      <c r="A19" s="144"/>
      <c r="B19" s="214" t="s">
        <v>389</v>
      </c>
      <c r="C19" s="207"/>
      <c r="D19" s="207"/>
      <c r="E19" s="207"/>
      <c r="F19" s="213"/>
      <c r="G19" s="209"/>
      <c r="H19" s="210"/>
      <c r="I19" s="210"/>
      <c r="J19" s="211"/>
      <c r="K19" s="154"/>
    </row>
    <row r="20" spans="1:95">
      <c r="A20" s="163" t="s">
        <v>12</v>
      </c>
      <c r="B20" s="155" t="s">
        <v>27</v>
      </c>
      <c r="C20" s="154"/>
      <c r="D20" s="154"/>
      <c r="E20" s="154"/>
      <c r="F20" s="145"/>
      <c r="G20" s="152"/>
      <c r="H20" s="156"/>
      <c r="I20" s="153"/>
      <c r="J20" s="150"/>
      <c r="K20" s="150"/>
    </row>
    <row r="21" spans="1:95">
      <c r="A21" s="144" t="s">
        <v>14</v>
      </c>
      <c r="B21" s="155" t="s">
        <v>28</v>
      </c>
      <c r="C21" s="163"/>
      <c r="D21" s="163"/>
      <c r="E21" s="163"/>
      <c r="F21" s="152"/>
      <c r="G21" s="152"/>
      <c r="H21" s="153"/>
      <c r="I21" s="158"/>
      <c r="J21" s="150">
        <f>J22</f>
        <v>88680000</v>
      </c>
      <c r="K21" s="150"/>
    </row>
    <row r="22" spans="1:95" ht="63">
      <c r="A22" s="144"/>
      <c r="B22" s="164" t="str">
        <f>'giá đất và mức hỗ trợ CĐNN'!N17</f>
        <v>Hỗ trợ bằng tiền bằng 3 lần giá đất nông nghiệp cùng loại đối với đất chuyên trồng lúa trong Bảng giá đất nông nghiệp do UBND tỉnh ban hành</v>
      </c>
      <c r="C22" s="154"/>
      <c r="D22" s="154"/>
      <c r="E22" s="165" t="s">
        <v>413</v>
      </c>
      <c r="F22" s="157">
        <f>F15</f>
        <v>369.5</v>
      </c>
      <c r="G22" s="157"/>
      <c r="H22" s="156">
        <v>80000</v>
      </c>
      <c r="I22" s="156">
        <v>3</v>
      </c>
      <c r="J22" s="160">
        <f>F22*H22*I22</f>
        <v>88680000</v>
      </c>
      <c r="K22" s="160"/>
    </row>
    <row r="23" spans="1:95">
      <c r="A23" s="144" t="s">
        <v>16</v>
      </c>
      <c r="B23" s="145" t="s">
        <v>29</v>
      </c>
      <c r="C23" s="165"/>
      <c r="D23" s="165"/>
      <c r="E23" s="165"/>
      <c r="F23" s="157"/>
      <c r="G23" s="157"/>
      <c r="H23" s="156"/>
      <c r="I23" s="156"/>
      <c r="J23" s="150">
        <v>0</v>
      </c>
      <c r="K23" s="150"/>
    </row>
    <row r="24" spans="1:95" s="226" customFormat="1" ht="47.25">
      <c r="A24" s="144">
        <v>2</v>
      </c>
      <c r="B24" s="166" t="s">
        <v>324</v>
      </c>
      <c r="C24" s="216" t="s">
        <v>325</v>
      </c>
      <c r="D24" s="216"/>
      <c r="E24" s="216"/>
      <c r="F24" s="273"/>
      <c r="G24" s="272"/>
      <c r="H24" s="210"/>
      <c r="I24" s="276"/>
      <c r="J24" s="150">
        <f>J25+J28+J29+J30+J32</f>
        <v>1568000</v>
      </c>
      <c r="K24" s="307"/>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c r="BA24" s="304"/>
      <c r="BB24" s="304"/>
      <c r="BC24" s="304"/>
      <c r="BD24" s="304"/>
      <c r="BE24" s="304"/>
      <c r="BF24" s="304"/>
      <c r="BG24" s="304"/>
      <c r="BH24" s="304"/>
      <c r="BI24" s="304"/>
      <c r="BJ24" s="304"/>
      <c r="BK24" s="304"/>
      <c r="BL24" s="304"/>
      <c r="BM24" s="304"/>
      <c r="BN24" s="304"/>
      <c r="BO24" s="304"/>
      <c r="BP24" s="304"/>
      <c r="BQ24" s="304"/>
      <c r="BR24" s="304"/>
      <c r="BS24" s="304"/>
      <c r="BT24" s="304"/>
      <c r="BU24" s="304"/>
      <c r="BV24" s="304"/>
      <c r="BW24" s="304"/>
      <c r="BX24" s="304"/>
      <c r="BY24" s="304"/>
      <c r="BZ24" s="304"/>
      <c r="CA24" s="304"/>
      <c r="CB24" s="304"/>
      <c r="CC24" s="304"/>
      <c r="CD24" s="304"/>
      <c r="CE24" s="304"/>
      <c r="CF24" s="304"/>
      <c r="CG24" s="304"/>
      <c r="CH24" s="304"/>
      <c r="CI24" s="304"/>
      <c r="CJ24" s="304"/>
      <c r="CK24" s="304"/>
      <c r="CL24" s="304"/>
      <c r="CM24" s="304"/>
      <c r="CN24" s="304"/>
      <c r="CO24" s="304"/>
      <c r="CP24" s="304"/>
      <c r="CQ24" s="304"/>
    </row>
    <row r="25" spans="1:95" ht="47.25">
      <c r="A25" s="144" t="s">
        <v>8</v>
      </c>
      <c r="B25" s="155" t="s">
        <v>25</v>
      </c>
      <c r="C25" s="163"/>
      <c r="D25" s="163"/>
      <c r="E25" s="163"/>
      <c r="F25" s="152">
        <f>F26</f>
        <v>4.9000000000000004</v>
      </c>
      <c r="G25" s="152"/>
      <c r="H25" s="153"/>
      <c r="I25" s="167"/>
      <c r="J25" s="150">
        <f>SUM(J26)</f>
        <v>392000</v>
      </c>
      <c r="K25" s="348" t="s">
        <v>410</v>
      </c>
    </row>
    <row r="26" spans="1:95">
      <c r="A26" s="144"/>
      <c r="B26" s="168" t="s">
        <v>57</v>
      </c>
      <c r="C26" s="165" t="s">
        <v>31</v>
      </c>
      <c r="D26" s="165" t="s">
        <v>334</v>
      </c>
      <c r="E26" s="165" t="s">
        <v>413</v>
      </c>
      <c r="F26" s="157">
        <v>4.9000000000000004</v>
      </c>
      <c r="G26" s="157"/>
      <c r="H26" s="156">
        <f>'giá đất và mức hỗ trợ CĐNN'!D17</f>
        <v>80000</v>
      </c>
      <c r="I26" s="169"/>
      <c r="J26" s="160">
        <f>F26*H26</f>
        <v>392000</v>
      </c>
      <c r="K26" s="154"/>
    </row>
    <row r="27" spans="1:95" ht="85.15" customHeight="1">
      <c r="A27" s="144"/>
      <c r="B27" s="215" t="s">
        <v>387</v>
      </c>
      <c r="C27" s="216"/>
      <c r="D27" s="216"/>
      <c r="E27" s="216"/>
      <c r="F27" s="209"/>
      <c r="G27" s="209"/>
      <c r="H27" s="210"/>
      <c r="I27" s="217"/>
      <c r="J27" s="211"/>
      <c r="K27" s="154"/>
    </row>
    <row r="28" spans="1:95">
      <c r="A28" s="144" t="s">
        <v>10</v>
      </c>
      <c r="B28" s="155" t="s">
        <v>26</v>
      </c>
      <c r="C28" s="144"/>
      <c r="D28" s="154"/>
      <c r="E28" s="154"/>
      <c r="F28" s="145"/>
      <c r="G28" s="152"/>
      <c r="H28" s="156"/>
      <c r="I28" s="153"/>
      <c r="J28" s="150"/>
      <c r="K28" s="150"/>
    </row>
    <row r="29" spans="1:95">
      <c r="A29" s="144" t="s">
        <v>12</v>
      </c>
      <c r="B29" s="155" t="s">
        <v>27</v>
      </c>
      <c r="C29" s="144"/>
      <c r="D29" s="144"/>
      <c r="E29" s="144"/>
      <c r="F29" s="145"/>
      <c r="G29" s="152"/>
      <c r="H29" s="153"/>
      <c r="I29" s="153"/>
      <c r="J29" s="150"/>
      <c r="K29" s="150"/>
    </row>
    <row r="30" spans="1:95">
      <c r="A30" s="144" t="s">
        <v>14</v>
      </c>
      <c r="B30" s="155" t="s">
        <v>28</v>
      </c>
      <c r="C30" s="144"/>
      <c r="D30" s="144"/>
      <c r="E30" s="144"/>
      <c r="F30" s="145"/>
      <c r="G30" s="152"/>
      <c r="H30" s="153"/>
      <c r="I30" s="153"/>
      <c r="J30" s="150">
        <f>SUM(J31:J31)</f>
        <v>1176000</v>
      </c>
      <c r="K30" s="150"/>
    </row>
    <row r="31" spans="1:95" ht="63">
      <c r="A31" s="154"/>
      <c r="B31" s="180" t="s">
        <v>322</v>
      </c>
      <c r="C31" s="154"/>
      <c r="D31" s="154"/>
      <c r="E31" s="154" t="s">
        <v>413</v>
      </c>
      <c r="F31" s="157">
        <f>F26</f>
        <v>4.9000000000000004</v>
      </c>
      <c r="G31" s="157"/>
      <c r="H31" s="156">
        <f>'giá đất và mức hỗ trợ CĐNN'!D17</f>
        <v>80000</v>
      </c>
      <c r="I31" s="156">
        <v>3</v>
      </c>
      <c r="J31" s="160">
        <f>H31*F31*I31</f>
        <v>1176000</v>
      </c>
      <c r="K31" s="160"/>
    </row>
    <row r="32" spans="1:95">
      <c r="A32" s="144" t="s">
        <v>16</v>
      </c>
      <c r="B32" s="155" t="s">
        <v>29</v>
      </c>
      <c r="C32" s="163"/>
      <c r="D32" s="163"/>
      <c r="E32" s="147"/>
      <c r="F32" s="152"/>
      <c r="G32" s="152"/>
      <c r="H32" s="153"/>
      <c r="I32" s="153"/>
      <c r="J32" s="150"/>
      <c r="K32" s="150"/>
    </row>
    <row r="33" spans="1:95" s="226" customFormat="1" ht="47.25">
      <c r="A33" s="144">
        <v>3</v>
      </c>
      <c r="B33" s="224" t="s">
        <v>327</v>
      </c>
      <c r="C33" s="207" t="s">
        <v>328</v>
      </c>
      <c r="D33" s="207"/>
      <c r="E33" s="207"/>
      <c r="F33" s="275"/>
      <c r="G33" s="272"/>
      <c r="H33" s="210"/>
      <c r="I33" s="273"/>
      <c r="J33" s="150">
        <f>SUM(J34+J39+J42+J44+J47)</f>
        <v>110465695.59999999</v>
      </c>
      <c r="K33" s="308"/>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c r="BA33" s="304"/>
      <c r="BB33" s="304"/>
      <c r="BC33" s="304"/>
      <c r="BD33" s="304"/>
      <c r="BE33" s="304"/>
      <c r="BF33" s="304"/>
      <c r="BG33" s="304"/>
      <c r="BH33" s="304"/>
      <c r="BI33" s="304"/>
      <c r="BJ33" s="304"/>
      <c r="BK33" s="304"/>
      <c r="BL33" s="304"/>
      <c r="BM33" s="304"/>
      <c r="BN33" s="304"/>
      <c r="BO33" s="304"/>
      <c r="BP33" s="304"/>
      <c r="BQ33" s="304"/>
      <c r="BR33" s="304"/>
      <c r="BS33" s="304"/>
      <c r="BT33" s="304"/>
      <c r="BU33" s="304"/>
      <c r="BV33" s="304"/>
      <c r="BW33" s="304"/>
      <c r="BX33" s="304"/>
      <c r="BY33" s="304"/>
      <c r="BZ33" s="304"/>
      <c r="CA33" s="304"/>
      <c r="CB33" s="304"/>
      <c r="CC33" s="304"/>
      <c r="CD33" s="304"/>
      <c r="CE33" s="304"/>
      <c r="CF33" s="304"/>
      <c r="CG33" s="304"/>
      <c r="CH33" s="304"/>
      <c r="CI33" s="304"/>
      <c r="CJ33" s="304"/>
      <c r="CK33" s="304"/>
      <c r="CL33" s="304"/>
      <c r="CM33" s="304"/>
      <c r="CN33" s="304"/>
      <c r="CO33" s="304"/>
      <c r="CP33" s="304"/>
      <c r="CQ33" s="304"/>
    </row>
    <row r="34" spans="1:95" ht="47.25">
      <c r="A34" s="144" t="s">
        <v>8</v>
      </c>
      <c r="B34" s="155" t="s">
        <v>25</v>
      </c>
      <c r="C34" s="144"/>
      <c r="D34" s="144"/>
      <c r="E34" s="144"/>
      <c r="F34" s="145">
        <f>F35+F37</f>
        <v>256.59999999999997</v>
      </c>
      <c r="G34" s="152"/>
      <c r="H34" s="153"/>
      <c r="I34" s="153"/>
      <c r="J34" s="150">
        <f>SUM(J35:J37)</f>
        <v>20268800</v>
      </c>
      <c r="K34" s="348" t="s">
        <v>410</v>
      </c>
    </row>
    <row r="35" spans="1:95">
      <c r="A35" s="144"/>
      <c r="B35" s="218" t="s">
        <v>71</v>
      </c>
      <c r="C35" s="154">
        <v>6</v>
      </c>
      <c r="D35" s="154">
        <v>144</v>
      </c>
      <c r="E35" s="154" t="s">
        <v>413</v>
      </c>
      <c r="F35" s="151">
        <v>14.4</v>
      </c>
      <c r="G35" s="157"/>
      <c r="H35" s="156">
        <v>62000</v>
      </c>
      <c r="I35" s="156"/>
      <c r="J35" s="160">
        <f>F35*H35</f>
        <v>892800</v>
      </c>
      <c r="K35" s="154"/>
    </row>
    <row r="36" spans="1:95" ht="78.75">
      <c r="A36" s="144"/>
      <c r="B36" s="318" t="s">
        <v>390</v>
      </c>
      <c r="C36" s="207"/>
      <c r="D36" s="207"/>
      <c r="E36" s="207"/>
      <c r="F36" s="207"/>
      <c r="G36" s="209"/>
      <c r="H36" s="210"/>
      <c r="I36" s="210"/>
      <c r="J36" s="211"/>
      <c r="K36" s="317"/>
    </row>
    <row r="37" spans="1:95">
      <c r="A37" s="144"/>
      <c r="B37" s="168" t="s">
        <v>57</v>
      </c>
      <c r="C37" s="154">
        <v>6</v>
      </c>
      <c r="D37" s="154">
        <v>147</v>
      </c>
      <c r="E37" s="154" t="s">
        <v>413</v>
      </c>
      <c r="F37" s="151">
        <v>242.2</v>
      </c>
      <c r="G37" s="157"/>
      <c r="H37" s="156">
        <v>80000</v>
      </c>
      <c r="I37" s="156"/>
      <c r="J37" s="160">
        <f t="shared" ref="J37" si="0">F37*H37</f>
        <v>19376000</v>
      </c>
      <c r="K37" s="185"/>
    </row>
    <row r="38" spans="1:95" ht="67.900000000000006" customHeight="1">
      <c r="A38" s="144"/>
      <c r="B38" s="215" t="s">
        <v>391</v>
      </c>
      <c r="C38" s="207"/>
      <c r="D38" s="207"/>
      <c r="E38" s="207"/>
      <c r="F38" s="207"/>
      <c r="G38" s="209"/>
      <c r="H38" s="210"/>
      <c r="I38" s="210"/>
      <c r="J38" s="211"/>
      <c r="K38" s="185"/>
    </row>
    <row r="39" spans="1:95">
      <c r="A39" s="144" t="s">
        <v>10</v>
      </c>
      <c r="B39" s="155" t="s">
        <v>26</v>
      </c>
      <c r="C39" s="154"/>
      <c r="D39" s="154"/>
      <c r="E39" s="154"/>
      <c r="F39" s="151"/>
      <c r="G39" s="157"/>
      <c r="H39" s="156"/>
      <c r="I39" s="156"/>
      <c r="J39" s="150">
        <f>SUM(J40:J41)</f>
        <v>29750635.999999996</v>
      </c>
      <c r="K39" s="292"/>
    </row>
    <row r="40" spans="1:95">
      <c r="A40" s="144"/>
      <c r="B40" s="227" t="s">
        <v>335</v>
      </c>
      <c r="C40" s="154">
        <v>6</v>
      </c>
      <c r="D40" s="154">
        <v>144</v>
      </c>
      <c r="E40" s="154" t="s">
        <v>22</v>
      </c>
      <c r="F40" s="151">
        <v>19.399999999999999</v>
      </c>
      <c r="G40" s="157"/>
      <c r="H40" s="156">
        <v>1353100</v>
      </c>
      <c r="I40" s="156"/>
      <c r="J40" s="160">
        <f>F40*H40</f>
        <v>26250139.999999996</v>
      </c>
      <c r="K40" s="292" t="s">
        <v>338</v>
      </c>
    </row>
    <row r="41" spans="1:95" ht="47.25">
      <c r="A41" s="144"/>
      <c r="B41" s="227" t="s">
        <v>336</v>
      </c>
      <c r="C41" s="154">
        <v>6</v>
      </c>
      <c r="D41" s="154">
        <v>144</v>
      </c>
      <c r="E41" s="154" t="s">
        <v>23</v>
      </c>
      <c r="F41" s="151">
        <v>3.24</v>
      </c>
      <c r="G41" s="157"/>
      <c r="H41" s="156">
        <v>1080400</v>
      </c>
      <c r="I41" s="156"/>
      <c r="J41" s="160">
        <f>F41*H41</f>
        <v>3500496</v>
      </c>
      <c r="K41" s="292" t="s">
        <v>339</v>
      </c>
    </row>
    <row r="42" spans="1:95">
      <c r="A42" s="144" t="s">
        <v>12</v>
      </c>
      <c r="B42" s="155" t="s">
        <v>27</v>
      </c>
      <c r="C42" s="163"/>
      <c r="D42" s="144"/>
      <c r="E42" s="163"/>
      <c r="F42" s="145"/>
      <c r="G42" s="152"/>
      <c r="H42" s="153"/>
      <c r="I42" s="153"/>
      <c r="J42" s="150">
        <f>SUM(J43)</f>
        <v>86259.6</v>
      </c>
      <c r="K42" s="150"/>
    </row>
    <row r="43" spans="1:95">
      <c r="A43" s="144"/>
      <c r="B43" s="170" t="s">
        <v>414</v>
      </c>
      <c r="C43" s="154">
        <v>6</v>
      </c>
      <c r="D43" s="154">
        <v>144</v>
      </c>
      <c r="E43" s="165" t="s">
        <v>337</v>
      </c>
      <c r="F43" s="178">
        <f>12</f>
        <v>12</v>
      </c>
      <c r="G43" s="157">
        <f>'năng suất'!F71</f>
        <v>1.7115</v>
      </c>
      <c r="H43" s="156">
        <f>'năng suất'!G71</f>
        <v>4200</v>
      </c>
      <c r="I43" s="156"/>
      <c r="J43" s="160">
        <f>F43*G43*H43</f>
        <v>86259.6</v>
      </c>
      <c r="K43" s="160"/>
    </row>
    <row r="44" spans="1:95">
      <c r="A44" s="144" t="s">
        <v>14</v>
      </c>
      <c r="B44" s="145" t="s">
        <v>28</v>
      </c>
      <c r="C44" s="144"/>
      <c r="D44" s="144"/>
      <c r="E44" s="163"/>
      <c r="F44" s="152"/>
      <c r="G44" s="152"/>
      <c r="H44" s="153"/>
      <c r="I44" s="153"/>
      <c r="J44" s="150">
        <f>SUM(J45:J46)</f>
        <v>60360000</v>
      </c>
      <c r="K44" s="150"/>
    </row>
    <row r="45" spans="1:95" ht="63">
      <c r="A45" s="144"/>
      <c r="B45" s="228" t="s">
        <v>322</v>
      </c>
      <c r="C45" s="165"/>
      <c r="D45" s="154"/>
      <c r="E45" s="154" t="s">
        <v>413</v>
      </c>
      <c r="F45" s="151">
        <f>F37</f>
        <v>242.2</v>
      </c>
      <c r="G45" s="157"/>
      <c r="H45" s="156">
        <v>80000</v>
      </c>
      <c r="I45" s="156">
        <v>3</v>
      </c>
      <c r="J45" s="160">
        <f>F45*H45*I45</f>
        <v>58128000</v>
      </c>
      <c r="K45" s="160"/>
    </row>
    <row r="46" spans="1:95" ht="63">
      <c r="A46" s="144"/>
      <c r="B46" s="176" t="s">
        <v>79</v>
      </c>
      <c r="C46" s="165"/>
      <c r="D46" s="154"/>
      <c r="E46" s="154" t="s">
        <v>413</v>
      </c>
      <c r="F46" s="157">
        <f>F35</f>
        <v>14.4</v>
      </c>
      <c r="G46" s="157"/>
      <c r="H46" s="156">
        <v>62000</v>
      </c>
      <c r="I46" s="177">
        <v>2.5</v>
      </c>
      <c r="J46" s="160">
        <f>F46*H46*I46</f>
        <v>2232000</v>
      </c>
      <c r="K46" s="160"/>
    </row>
    <row r="47" spans="1:95">
      <c r="A47" s="144" t="s">
        <v>16</v>
      </c>
      <c r="B47" s="155" t="s">
        <v>29</v>
      </c>
      <c r="C47" s="144"/>
      <c r="D47" s="144"/>
      <c r="E47" s="144"/>
      <c r="F47" s="152"/>
      <c r="G47" s="152"/>
      <c r="H47" s="153"/>
      <c r="I47" s="153"/>
      <c r="J47" s="150">
        <f>0</f>
        <v>0</v>
      </c>
      <c r="K47" s="150"/>
    </row>
    <row r="48" spans="1:95" s="226" customFormat="1" ht="47.25">
      <c r="A48" s="144">
        <v>4</v>
      </c>
      <c r="B48" s="166" t="s">
        <v>58</v>
      </c>
      <c r="C48" s="275" t="s">
        <v>326</v>
      </c>
      <c r="D48" s="275"/>
      <c r="E48" s="275"/>
      <c r="F48" s="272"/>
      <c r="G48" s="272"/>
      <c r="H48" s="273"/>
      <c r="I48" s="273"/>
      <c r="J48" s="150">
        <f>J49+J56+J61+J62+J66</f>
        <v>71975395</v>
      </c>
      <c r="K48" s="308"/>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c r="BA48" s="304"/>
      <c r="BB48" s="304"/>
      <c r="BC48" s="304"/>
      <c r="BD48" s="304"/>
      <c r="BE48" s="304"/>
      <c r="BF48" s="304"/>
      <c r="BG48" s="304"/>
      <c r="BH48" s="304"/>
      <c r="BI48" s="304"/>
      <c r="BJ48" s="304"/>
      <c r="BK48" s="304"/>
      <c r="BL48" s="304"/>
      <c r="BM48" s="304"/>
      <c r="BN48" s="304"/>
      <c r="BO48" s="304"/>
      <c r="BP48" s="304"/>
      <c r="BQ48" s="304"/>
      <c r="BR48" s="304"/>
      <c r="BS48" s="304"/>
      <c r="BT48" s="304"/>
      <c r="BU48" s="304"/>
      <c r="BV48" s="304"/>
      <c r="BW48" s="304"/>
      <c r="BX48" s="304"/>
      <c r="BY48" s="304"/>
      <c r="BZ48" s="304"/>
      <c r="CA48" s="304"/>
      <c r="CB48" s="304"/>
      <c r="CC48" s="304"/>
      <c r="CD48" s="304"/>
      <c r="CE48" s="304"/>
      <c r="CF48" s="304"/>
      <c r="CG48" s="304"/>
      <c r="CH48" s="304"/>
      <c r="CI48" s="304"/>
      <c r="CJ48" s="304"/>
      <c r="CK48" s="304"/>
      <c r="CL48" s="304"/>
      <c r="CM48" s="304"/>
      <c r="CN48" s="304"/>
      <c r="CO48" s="304"/>
      <c r="CP48" s="304"/>
      <c r="CQ48" s="304"/>
    </row>
    <row r="49" spans="1:95" ht="47.25">
      <c r="A49" s="144" t="s">
        <v>8</v>
      </c>
      <c r="B49" s="145" t="s">
        <v>25</v>
      </c>
      <c r="C49" s="165"/>
      <c r="D49" s="165"/>
      <c r="E49" s="165"/>
      <c r="F49" s="152">
        <f>SUM(F50:F54)</f>
        <v>106.4</v>
      </c>
      <c r="G49" s="152"/>
      <c r="H49" s="156"/>
      <c r="I49" s="153"/>
      <c r="J49" s="150">
        <f>SUM(J50:J54)</f>
        <v>8021500</v>
      </c>
      <c r="K49" s="348" t="s">
        <v>410</v>
      </c>
    </row>
    <row r="50" spans="1:95">
      <c r="A50" s="154"/>
      <c r="B50" s="218" t="s">
        <v>340</v>
      </c>
      <c r="C50" s="154">
        <v>6</v>
      </c>
      <c r="D50" s="154">
        <v>145</v>
      </c>
      <c r="E50" s="154" t="s">
        <v>413</v>
      </c>
      <c r="F50" s="151">
        <v>18.399999999999999</v>
      </c>
      <c r="G50" s="157"/>
      <c r="H50" s="156">
        <v>62000</v>
      </c>
      <c r="I50" s="156"/>
      <c r="J50" s="160">
        <f t="shared" ref="J50:J54" si="1">H50*F50</f>
        <v>1140800</v>
      </c>
      <c r="K50" s="154"/>
    </row>
    <row r="51" spans="1:95" ht="70.900000000000006" customHeight="1">
      <c r="A51" s="154"/>
      <c r="B51" s="219" t="s">
        <v>392</v>
      </c>
      <c r="C51" s="220"/>
      <c r="D51" s="220"/>
      <c r="E51" s="220"/>
      <c r="F51" s="220"/>
      <c r="G51" s="221"/>
      <c r="H51" s="222"/>
      <c r="I51" s="222"/>
      <c r="J51" s="223"/>
      <c r="K51" s="154"/>
    </row>
    <row r="52" spans="1:95" ht="27" customHeight="1">
      <c r="A52" s="154"/>
      <c r="B52" s="266" t="s">
        <v>341</v>
      </c>
      <c r="C52" s="154">
        <v>6</v>
      </c>
      <c r="D52" s="154">
        <v>149</v>
      </c>
      <c r="E52" s="154" t="s">
        <v>413</v>
      </c>
      <c r="F52" s="204">
        <v>74.5</v>
      </c>
      <c r="G52" s="157"/>
      <c r="H52" s="156">
        <v>80000</v>
      </c>
      <c r="I52" s="156"/>
      <c r="J52" s="160">
        <f t="shared" si="1"/>
        <v>5960000</v>
      </c>
      <c r="K52" s="154"/>
    </row>
    <row r="53" spans="1:95" ht="64.5" customHeight="1">
      <c r="A53" s="154"/>
      <c r="B53" s="267" t="s">
        <v>378</v>
      </c>
      <c r="C53" s="207"/>
      <c r="D53" s="207"/>
      <c r="E53" s="207"/>
      <c r="F53" s="268"/>
      <c r="G53" s="209"/>
      <c r="H53" s="210"/>
      <c r="I53" s="210"/>
      <c r="J53" s="211"/>
      <c r="K53" s="154"/>
    </row>
    <row r="54" spans="1:95" ht="32.25" customHeight="1">
      <c r="A54" s="154"/>
      <c r="B54" s="151" t="s">
        <v>342</v>
      </c>
      <c r="C54" s="154">
        <v>6</v>
      </c>
      <c r="D54" s="154">
        <v>200</v>
      </c>
      <c r="E54" s="165" t="s">
        <v>413</v>
      </c>
      <c r="F54" s="157">
        <v>13.5</v>
      </c>
      <c r="G54" s="157"/>
      <c r="H54" s="156">
        <v>68200</v>
      </c>
      <c r="I54" s="169"/>
      <c r="J54" s="160">
        <f t="shared" si="1"/>
        <v>920700</v>
      </c>
      <c r="K54" s="154"/>
    </row>
    <row r="55" spans="1:95" ht="78.599999999999994" customHeight="1">
      <c r="A55" s="154"/>
      <c r="B55" s="219" t="s">
        <v>395</v>
      </c>
      <c r="C55" s="220"/>
      <c r="D55" s="220"/>
      <c r="E55" s="269"/>
      <c r="F55" s="221"/>
      <c r="G55" s="221"/>
      <c r="H55" s="222"/>
      <c r="I55" s="270"/>
      <c r="J55" s="223"/>
      <c r="K55" s="154"/>
    </row>
    <row r="56" spans="1:95">
      <c r="A56" s="144" t="s">
        <v>10</v>
      </c>
      <c r="B56" s="155" t="s">
        <v>26</v>
      </c>
      <c r="C56" s="144"/>
      <c r="D56" s="154"/>
      <c r="E56" s="154"/>
      <c r="F56" s="152"/>
      <c r="G56" s="152"/>
      <c r="H56" s="156"/>
      <c r="I56" s="153"/>
      <c r="J56" s="150">
        <f>SUM(J57:J60)</f>
        <v>42411895.000000007</v>
      </c>
      <c r="K56" s="150"/>
    </row>
    <row r="57" spans="1:95" ht="47.25">
      <c r="A57" s="144"/>
      <c r="B57" s="170" t="s">
        <v>344</v>
      </c>
      <c r="C57" s="144"/>
      <c r="D57" s="154"/>
      <c r="E57" s="154" t="s">
        <v>23</v>
      </c>
      <c r="F57" s="157">
        <f>1.8*1.8*2.5</f>
        <v>8.1000000000000014</v>
      </c>
      <c r="H57" s="156">
        <v>1771600</v>
      </c>
      <c r="I57" s="153"/>
      <c r="J57" s="160">
        <f>F57*H57</f>
        <v>14349960.000000002</v>
      </c>
      <c r="K57" s="160" t="s">
        <v>345</v>
      </c>
    </row>
    <row r="58" spans="1:95" ht="22.5" customHeight="1">
      <c r="A58" s="144"/>
      <c r="B58" s="170" t="s">
        <v>343</v>
      </c>
      <c r="C58" s="154"/>
      <c r="D58" s="154"/>
      <c r="E58" s="154" t="s">
        <v>22</v>
      </c>
      <c r="F58" s="151">
        <v>18.100000000000001</v>
      </c>
      <c r="G58" s="152"/>
      <c r="H58" s="156">
        <v>1353100</v>
      </c>
      <c r="I58" s="153"/>
      <c r="J58" s="160">
        <f>F58*H58</f>
        <v>24491110.000000004</v>
      </c>
      <c r="K58" s="160" t="s">
        <v>338</v>
      </c>
    </row>
    <row r="59" spans="1:95" ht="31.5">
      <c r="A59" s="144"/>
      <c r="B59" s="227" t="s">
        <v>350</v>
      </c>
      <c r="C59" s="154"/>
      <c r="D59" s="154"/>
      <c r="E59" s="154" t="s">
        <v>22</v>
      </c>
      <c r="F59" s="151">
        <v>13.5</v>
      </c>
      <c r="G59" s="157"/>
      <c r="H59" s="156">
        <v>250500</v>
      </c>
      <c r="I59" s="152">
        <v>0.7</v>
      </c>
      <c r="J59" s="160">
        <f>F59*H59*I59</f>
        <v>2367225</v>
      </c>
      <c r="K59" s="160" t="s">
        <v>351</v>
      </c>
    </row>
    <row r="60" spans="1:95" s="229" customFormat="1" ht="27.75" customHeight="1">
      <c r="A60" s="181"/>
      <c r="B60" s="320" t="s">
        <v>402</v>
      </c>
      <c r="C60" s="321"/>
      <c r="D60" s="321"/>
      <c r="E60" s="321" t="s">
        <v>352</v>
      </c>
      <c r="F60" s="322">
        <v>10</v>
      </c>
      <c r="G60" s="323"/>
      <c r="H60" s="324">
        <v>120360</v>
      </c>
      <c r="I60" s="325"/>
      <c r="J60" s="326">
        <f>F60*H60</f>
        <v>1203600</v>
      </c>
      <c r="K60" s="326" t="s">
        <v>353</v>
      </c>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5"/>
      <c r="CN60" s="305"/>
      <c r="CO60" s="305"/>
      <c r="CP60" s="305"/>
      <c r="CQ60" s="305"/>
    </row>
    <row r="61" spans="1:95">
      <c r="A61" s="144" t="s">
        <v>12</v>
      </c>
      <c r="B61" s="155" t="s">
        <v>27</v>
      </c>
      <c r="C61" s="144"/>
      <c r="D61" s="144"/>
      <c r="E61" s="144"/>
      <c r="F61" s="153"/>
      <c r="G61" s="152"/>
      <c r="H61" s="153"/>
      <c r="I61" s="153"/>
      <c r="J61" s="150"/>
      <c r="K61" s="150"/>
    </row>
    <row r="62" spans="1:95">
      <c r="A62" s="144" t="s">
        <v>14</v>
      </c>
      <c r="B62" s="155" t="s">
        <v>28</v>
      </c>
      <c r="C62" s="163"/>
      <c r="D62" s="163"/>
      <c r="E62" s="147"/>
      <c r="F62" s="152"/>
      <c r="G62" s="152"/>
      <c r="H62" s="153"/>
      <c r="I62" s="153"/>
      <c r="J62" s="150">
        <f>SUM(J63:J65)</f>
        <v>21542000</v>
      </c>
      <c r="K62" s="150"/>
    </row>
    <row r="63" spans="1:95" ht="63">
      <c r="A63" s="144"/>
      <c r="B63" s="179" t="s">
        <v>346</v>
      </c>
      <c r="C63" s="163"/>
      <c r="D63" s="163"/>
      <c r="E63" s="172" t="s">
        <v>413</v>
      </c>
      <c r="F63" s="157">
        <f>F52</f>
        <v>74.5</v>
      </c>
      <c r="G63" s="157"/>
      <c r="H63" s="156">
        <v>80000</v>
      </c>
      <c r="I63" s="177">
        <v>3</v>
      </c>
      <c r="J63" s="160">
        <f>F63*H63*I63</f>
        <v>17880000</v>
      </c>
      <c r="K63" s="150"/>
    </row>
    <row r="64" spans="1:95" ht="63">
      <c r="A64" s="144"/>
      <c r="B64" s="176" t="s">
        <v>79</v>
      </c>
      <c r="C64" s="163"/>
      <c r="D64" s="163"/>
      <c r="E64" s="172" t="s">
        <v>413</v>
      </c>
      <c r="F64" s="157">
        <f>F50</f>
        <v>18.399999999999999</v>
      </c>
      <c r="G64" s="157"/>
      <c r="H64" s="156">
        <v>62000</v>
      </c>
      <c r="I64" s="177">
        <v>2.5</v>
      </c>
      <c r="J64" s="160">
        <f t="shared" ref="J64:J65" si="2">F64*H64*I64</f>
        <v>2852000</v>
      </c>
      <c r="K64" s="150"/>
    </row>
    <row r="65" spans="1:95" ht="63">
      <c r="A65" s="144"/>
      <c r="B65" s="176" t="s">
        <v>80</v>
      </c>
      <c r="C65" s="163"/>
      <c r="D65" s="163"/>
      <c r="E65" s="172" t="s">
        <v>413</v>
      </c>
      <c r="F65" s="157">
        <f>F54</f>
        <v>13.5</v>
      </c>
      <c r="G65" s="157"/>
      <c r="H65" s="156">
        <v>60000</v>
      </c>
      <c r="I65" s="177">
        <v>1</v>
      </c>
      <c r="J65" s="160">
        <f t="shared" si="2"/>
        <v>810000</v>
      </c>
      <c r="K65" s="150"/>
    </row>
    <row r="66" spans="1:95" ht="19.5" customHeight="1">
      <c r="A66" s="144" t="s">
        <v>16</v>
      </c>
      <c r="B66" s="155" t="s">
        <v>29</v>
      </c>
      <c r="C66" s="163"/>
      <c r="D66" s="163"/>
      <c r="E66" s="163"/>
      <c r="F66" s="152"/>
      <c r="G66" s="152"/>
      <c r="H66" s="153"/>
      <c r="I66" s="153"/>
      <c r="J66" s="150"/>
      <c r="K66" s="150"/>
    </row>
    <row r="67" spans="1:95" s="226" customFormat="1" ht="47.25">
      <c r="A67" s="144">
        <v>5</v>
      </c>
      <c r="B67" s="224" t="s">
        <v>59</v>
      </c>
      <c r="C67" s="207" t="s">
        <v>329</v>
      </c>
      <c r="D67" s="207"/>
      <c r="E67" s="207"/>
      <c r="F67" s="272"/>
      <c r="G67" s="272"/>
      <c r="H67" s="210"/>
      <c r="I67" s="273"/>
      <c r="J67" s="150">
        <f>J68+J75+J76+J77+J79</f>
        <v>187232000</v>
      </c>
      <c r="K67" s="308"/>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row>
    <row r="68" spans="1:95" ht="47.25">
      <c r="A68" s="144" t="s">
        <v>8</v>
      </c>
      <c r="B68" s="155" t="s">
        <v>25</v>
      </c>
      <c r="C68" s="144"/>
      <c r="D68" s="144"/>
      <c r="E68" s="144"/>
      <c r="F68" s="152">
        <f>SUM(F69:F73)</f>
        <v>585.1</v>
      </c>
      <c r="G68" s="152"/>
      <c r="H68" s="153"/>
      <c r="I68" s="153"/>
      <c r="J68" s="150">
        <f>SUM(J69:J73)</f>
        <v>46808000</v>
      </c>
      <c r="K68" s="348" t="s">
        <v>410</v>
      </c>
    </row>
    <row r="69" spans="1:95">
      <c r="A69" s="144"/>
      <c r="B69" s="168" t="s">
        <v>341</v>
      </c>
      <c r="C69" s="154">
        <v>6</v>
      </c>
      <c r="D69" s="154">
        <v>150</v>
      </c>
      <c r="E69" s="154" t="s">
        <v>413</v>
      </c>
      <c r="F69" s="151">
        <v>208.8</v>
      </c>
      <c r="G69" s="157"/>
      <c r="H69" s="156">
        <v>80000</v>
      </c>
      <c r="I69" s="156"/>
      <c r="J69" s="160">
        <f t="shared" ref="J69:J73" si="3">H69*F69</f>
        <v>16704000</v>
      </c>
      <c r="K69" s="185"/>
    </row>
    <row r="70" spans="1:95" ht="90" customHeight="1">
      <c r="A70" s="144"/>
      <c r="B70" s="271" t="s">
        <v>394</v>
      </c>
      <c r="C70" s="207"/>
      <c r="D70" s="207"/>
      <c r="E70" s="207"/>
      <c r="F70" s="207"/>
      <c r="G70" s="209"/>
      <c r="H70" s="210"/>
      <c r="I70" s="210"/>
      <c r="J70" s="211"/>
      <c r="K70" s="185"/>
    </row>
    <row r="71" spans="1:95" ht="24.75" customHeight="1">
      <c r="A71" s="144"/>
      <c r="B71" s="168" t="s">
        <v>341</v>
      </c>
      <c r="C71" s="165" t="s">
        <v>31</v>
      </c>
      <c r="D71" s="165" t="s">
        <v>347</v>
      </c>
      <c r="E71" s="172" t="s">
        <v>413</v>
      </c>
      <c r="F71" s="151">
        <v>61.2</v>
      </c>
      <c r="G71" s="157"/>
      <c r="H71" s="156">
        <v>80000</v>
      </c>
      <c r="I71" s="156"/>
      <c r="J71" s="160">
        <f t="shared" si="3"/>
        <v>4896000</v>
      </c>
      <c r="K71" s="355"/>
    </row>
    <row r="72" spans="1:95" ht="24.75" customHeight="1">
      <c r="A72" s="144"/>
      <c r="B72" s="168" t="s">
        <v>341</v>
      </c>
      <c r="C72" s="165" t="s">
        <v>31</v>
      </c>
      <c r="D72" s="165" t="s">
        <v>348</v>
      </c>
      <c r="E72" s="165" t="s">
        <v>413</v>
      </c>
      <c r="F72" s="156">
        <v>112.2</v>
      </c>
      <c r="G72" s="157"/>
      <c r="H72" s="156">
        <v>80000</v>
      </c>
      <c r="I72" s="173"/>
      <c r="J72" s="160">
        <f t="shared" si="3"/>
        <v>8976000</v>
      </c>
      <c r="K72" s="355"/>
    </row>
    <row r="73" spans="1:95" ht="24.75" customHeight="1">
      <c r="A73" s="144"/>
      <c r="B73" s="168" t="s">
        <v>341</v>
      </c>
      <c r="C73" s="165" t="s">
        <v>31</v>
      </c>
      <c r="D73" s="165" t="s">
        <v>349</v>
      </c>
      <c r="E73" s="165" t="s">
        <v>413</v>
      </c>
      <c r="F73" s="156">
        <v>202.9</v>
      </c>
      <c r="G73" s="157"/>
      <c r="H73" s="156">
        <v>80000</v>
      </c>
      <c r="I73" s="156"/>
      <c r="J73" s="160">
        <f t="shared" si="3"/>
        <v>16232000</v>
      </c>
      <c r="K73" s="355"/>
    </row>
    <row r="74" spans="1:95" ht="141" customHeight="1">
      <c r="A74" s="144"/>
      <c r="B74" s="215" t="s">
        <v>393</v>
      </c>
      <c r="C74" s="216"/>
      <c r="D74" s="216"/>
      <c r="E74" s="216"/>
      <c r="F74" s="210"/>
      <c r="G74" s="209"/>
      <c r="H74" s="210"/>
      <c r="I74" s="210"/>
      <c r="J74" s="211"/>
      <c r="K74" s="185"/>
    </row>
    <row r="75" spans="1:95">
      <c r="A75" s="144" t="s">
        <v>10</v>
      </c>
      <c r="B75" s="155" t="s">
        <v>26</v>
      </c>
      <c r="C75" s="144"/>
      <c r="D75" s="154"/>
      <c r="E75" s="154"/>
      <c r="F75" s="152"/>
      <c r="G75" s="152"/>
      <c r="H75" s="156"/>
      <c r="I75" s="153"/>
      <c r="J75" s="150">
        <v>0</v>
      </c>
      <c r="K75" s="150"/>
    </row>
    <row r="76" spans="1:95">
      <c r="A76" s="144" t="s">
        <v>12</v>
      </c>
      <c r="B76" s="155" t="s">
        <v>27</v>
      </c>
      <c r="C76" s="163"/>
      <c r="D76" s="163"/>
      <c r="E76" s="163"/>
      <c r="F76" s="153"/>
      <c r="G76" s="152"/>
      <c r="H76" s="153"/>
      <c r="I76" s="158"/>
      <c r="J76" s="150">
        <v>0</v>
      </c>
      <c r="K76" s="150"/>
    </row>
    <row r="77" spans="1:95">
      <c r="A77" s="144" t="s">
        <v>14</v>
      </c>
      <c r="B77" s="155" t="s">
        <v>28</v>
      </c>
      <c r="C77" s="144"/>
      <c r="D77" s="144"/>
      <c r="E77" s="144"/>
      <c r="F77" s="152"/>
      <c r="G77" s="152"/>
      <c r="H77" s="153"/>
      <c r="I77" s="153"/>
      <c r="J77" s="150">
        <f>J78</f>
        <v>140424000</v>
      </c>
      <c r="K77" s="150"/>
    </row>
    <row r="78" spans="1:95" ht="63">
      <c r="A78" s="144"/>
      <c r="B78" s="180" t="s">
        <v>346</v>
      </c>
      <c r="C78" s="154"/>
      <c r="D78" s="154"/>
      <c r="E78" s="154" t="s">
        <v>413</v>
      </c>
      <c r="F78" s="157">
        <f>F68</f>
        <v>585.1</v>
      </c>
      <c r="G78" s="157"/>
      <c r="H78" s="156">
        <v>80000</v>
      </c>
      <c r="I78" s="157">
        <v>3</v>
      </c>
      <c r="J78" s="160">
        <f>F78*H78*I78</f>
        <v>140424000</v>
      </c>
      <c r="K78" s="160"/>
    </row>
    <row r="79" spans="1:95">
      <c r="A79" s="144" t="s">
        <v>16</v>
      </c>
      <c r="B79" s="155" t="s">
        <v>29</v>
      </c>
      <c r="C79" s="163"/>
      <c r="D79" s="163"/>
      <c r="E79" s="163"/>
      <c r="F79" s="152"/>
      <c r="G79" s="152"/>
      <c r="H79" s="153"/>
      <c r="I79" s="158"/>
      <c r="J79" s="150">
        <v>0</v>
      </c>
      <c r="K79" s="150"/>
    </row>
    <row r="80" spans="1:95" s="229" customFormat="1" ht="47.25">
      <c r="A80" s="181">
        <v>6</v>
      </c>
      <c r="B80" s="327" t="s">
        <v>61</v>
      </c>
      <c r="C80" s="269" t="s">
        <v>330</v>
      </c>
      <c r="D80" s="269"/>
      <c r="E80" s="269"/>
      <c r="F80" s="328"/>
      <c r="G80" s="328"/>
      <c r="H80" s="222"/>
      <c r="I80" s="329"/>
      <c r="J80" s="183">
        <f>J81+J84+J85+J87</f>
        <v>4928000</v>
      </c>
      <c r="K80" s="309" t="s">
        <v>400</v>
      </c>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c r="AW80" s="305"/>
      <c r="AX80" s="305"/>
      <c r="AY80" s="305"/>
      <c r="AZ80" s="305"/>
      <c r="BA80" s="305"/>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row>
    <row r="81" spans="1:95" s="229" customFormat="1" ht="47.25">
      <c r="A81" s="181" t="s">
        <v>8</v>
      </c>
      <c r="B81" s="330" t="s">
        <v>25</v>
      </c>
      <c r="C81" s="331"/>
      <c r="D81" s="331"/>
      <c r="E81" s="331"/>
      <c r="F81" s="332">
        <f>SUM(F82:F82)</f>
        <v>15.4</v>
      </c>
      <c r="G81" s="332"/>
      <c r="H81" s="325"/>
      <c r="I81" s="333"/>
      <c r="J81" s="183">
        <f>SUM(J82:J82)</f>
        <v>1232000</v>
      </c>
      <c r="K81" s="349" t="s">
        <v>410</v>
      </c>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c r="AW81" s="305"/>
      <c r="AX81" s="305"/>
      <c r="AY81" s="305"/>
      <c r="AZ81" s="305"/>
      <c r="BA81" s="305"/>
      <c r="BB81" s="305"/>
      <c r="BC81" s="305"/>
      <c r="BD81" s="305"/>
      <c r="BE81" s="305"/>
      <c r="BF81" s="305"/>
      <c r="BG81" s="305"/>
      <c r="BH81" s="305"/>
      <c r="BI81" s="305"/>
      <c r="BJ81" s="305"/>
      <c r="BK81" s="305"/>
      <c r="BL81" s="305"/>
      <c r="BM81" s="305"/>
      <c r="BN81" s="305"/>
      <c r="BO81" s="305"/>
      <c r="BP81" s="305"/>
      <c r="BQ81" s="305"/>
      <c r="BR81" s="305"/>
      <c r="BS81" s="305"/>
      <c r="BT81" s="305"/>
      <c r="BU81" s="305"/>
      <c r="BV81" s="305"/>
      <c r="BW81" s="305"/>
      <c r="BX81" s="305"/>
      <c r="BY81" s="305"/>
      <c r="BZ81" s="305"/>
      <c r="CA81" s="305"/>
      <c r="CB81" s="305"/>
      <c r="CC81" s="305"/>
      <c r="CD81" s="305"/>
      <c r="CE81" s="305"/>
      <c r="CF81" s="305"/>
      <c r="CG81" s="305"/>
      <c r="CH81" s="305"/>
      <c r="CI81" s="305"/>
      <c r="CJ81" s="305"/>
      <c r="CK81" s="305"/>
      <c r="CL81" s="305"/>
      <c r="CM81" s="305"/>
      <c r="CN81" s="305"/>
      <c r="CO81" s="305"/>
      <c r="CP81" s="305"/>
      <c r="CQ81" s="305"/>
    </row>
    <row r="82" spans="1:95" s="229" customFormat="1">
      <c r="A82" s="181"/>
      <c r="B82" s="334" t="s">
        <v>341</v>
      </c>
      <c r="C82" s="335" t="s">
        <v>31</v>
      </c>
      <c r="D82" s="335" t="s">
        <v>354</v>
      </c>
      <c r="E82" s="336" t="s">
        <v>413</v>
      </c>
      <c r="F82" s="323">
        <v>15.4</v>
      </c>
      <c r="G82" s="323"/>
      <c r="H82" s="324">
        <v>80000</v>
      </c>
      <c r="I82" s="324"/>
      <c r="J82" s="326">
        <f>H82*F82</f>
        <v>1232000</v>
      </c>
      <c r="K82" s="337"/>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c r="AW82" s="305"/>
      <c r="AX82" s="305"/>
      <c r="AY82" s="305"/>
      <c r="AZ82" s="305"/>
      <c r="BA82" s="305"/>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row>
    <row r="83" spans="1:95" s="229" customFormat="1" ht="134.25" customHeight="1">
      <c r="A83" s="181"/>
      <c r="B83" s="338" t="s">
        <v>396</v>
      </c>
      <c r="C83" s="269"/>
      <c r="D83" s="269"/>
      <c r="E83" s="221"/>
      <c r="F83" s="221"/>
      <c r="G83" s="221"/>
      <c r="H83" s="222"/>
      <c r="I83" s="222"/>
      <c r="J83" s="223"/>
      <c r="K83" s="337"/>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c r="AW83" s="305"/>
      <c r="AX83" s="305"/>
      <c r="AY83" s="305"/>
      <c r="AZ83" s="305"/>
      <c r="BA83" s="305"/>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row>
    <row r="84" spans="1:95" s="229" customFormat="1">
      <c r="A84" s="181" t="s">
        <v>12</v>
      </c>
      <c r="B84" s="330" t="s">
        <v>27</v>
      </c>
      <c r="C84" s="321"/>
      <c r="D84" s="321"/>
      <c r="E84" s="321"/>
      <c r="F84" s="339"/>
      <c r="G84" s="332"/>
      <c r="H84" s="324"/>
      <c r="I84" s="325"/>
      <c r="J84" s="183">
        <v>0</v>
      </c>
      <c r="K84" s="183"/>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c r="AW84" s="305"/>
      <c r="AX84" s="305"/>
      <c r="AY84" s="305"/>
      <c r="AZ84" s="305"/>
      <c r="BA84" s="305"/>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row>
    <row r="85" spans="1:95" s="229" customFormat="1">
      <c r="A85" s="181" t="s">
        <v>14</v>
      </c>
      <c r="B85" s="330" t="s">
        <v>28</v>
      </c>
      <c r="C85" s="181"/>
      <c r="D85" s="181"/>
      <c r="E85" s="181"/>
      <c r="F85" s="339"/>
      <c r="G85" s="332"/>
      <c r="H85" s="325"/>
      <c r="I85" s="339"/>
      <c r="J85" s="183">
        <f>J86</f>
        <v>3696000</v>
      </c>
      <c r="K85" s="183"/>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05"/>
      <c r="AP85" s="305"/>
      <c r="AQ85" s="305"/>
      <c r="AR85" s="305"/>
      <c r="AS85" s="305"/>
      <c r="AT85" s="305"/>
      <c r="AU85" s="305"/>
      <c r="AV85" s="305"/>
      <c r="AW85" s="305"/>
      <c r="AX85" s="305"/>
      <c r="AY85" s="305"/>
      <c r="AZ85" s="305"/>
      <c r="BA85" s="305"/>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row>
    <row r="86" spans="1:95" s="229" customFormat="1" ht="63">
      <c r="A86" s="181"/>
      <c r="B86" s="340" t="s">
        <v>346</v>
      </c>
      <c r="C86" s="321"/>
      <c r="D86" s="321"/>
      <c r="E86" s="321" t="s">
        <v>413</v>
      </c>
      <c r="F86" s="323">
        <f>F81</f>
        <v>15.4</v>
      </c>
      <c r="G86" s="323"/>
      <c r="H86" s="324">
        <v>80000</v>
      </c>
      <c r="I86" s="324">
        <v>3</v>
      </c>
      <c r="J86" s="326">
        <f>I86*H86*F86</f>
        <v>3696000</v>
      </c>
      <c r="K86" s="326"/>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305"/>
      <c r="AP86" s="305"/>
      <c r="AQ86" s="305"/>
      <c r="AR86" s="305"/>
      <c r="AS86" s="305"/>
      <c r="AT86" s="305"/>
      <c r="AU86" s="305"/>
      <c r="AV86" s="305"/>
      <c r="AW86" s="305"/>
      <c r="AX86" s="305"/>
      <c r="AY86" s="305"/>
      <c r="AZ86" s="305"/>
      <c r="BA86" s="305"/>
      <c r="BB86" s="305"/>
      <c r="BC86" s="305"/>
      <c r="BD86" s="305"/>
      <c r="BE86" s="305"/>
      <c r="BF86" s="305"/>
      <c r="BG86" s="305"/>
      <c r="BH86" s="305"/>
      <c r="BI86" s="305"/>
      <c r="BJ86" s="305"/>
      <c r="BK86" s="305"/>
      <c r="BL86" s="305"/>
      <c r="BM86" s="305"/>
      <c r="BN86" s="305"/>
      <c r="BO86" s="305"/>
      <c r="BP86" s="305"/>
      <c r="BQ86" s="305"/>
      <c r="BR86" s="305"/>
      <c r="BS86" s="305"/>
      <c r="BT86" s="305"/>
      <c r="BU86" s="305"/>
      <c r="BV86" s="305"/>
      <c r="BW86" s="305"/>
      <c r="BX86" s="305"/>
      <c r="BY86" s="305"/>
      <c r="BZ86" s="305"/>
      <c r="CA86" s="305"/>
      <c r="CB86" s="305"/>
      <c r="CC86" s="305"/>
      <c r="CD86" s="305"/>
      <c r="CE86" s="305"/>
      <c r="CF86" s="305"/>
      <c r="CG86" s="305"/>
      <c r="CH86" s="305"/>
      <c r="CI86" s="305"/>
      <c r="CJ86" s="305"/>
      <c r="CK86" s="305"/>
      <c r="CL86" s="305"/>
      <c r="CM86" s="305"/>
      <c r="CN86" s="305"/>
      <c r="CO86" s="305"/>
      <c r="CP86" s="305"/>
      <c r="CQ86" s="305"/>
    </row>
    <row r="87" spans="1:95" s="229" customFormat="1" ht="19.5" customHeight="1">
      <c r="A87" s="181" t="s">
        <v>16</v>
      </c>
      <c r="B87" s="330" t="s">
        <v>29</v>
      </c>
      <c r="C87" s="331"/>
      <c r="D87" s="331"/>
      <c r="E87" s="341"/>
      <c r="F87" s="332"/>
      <c r="G87" s="332"/>
      <c r="H87" s="325"/>
      <c r="I87" s="325"/>
      <c r="J87" s="183">
        <v>0</v>
      </c>
      <c r="K87" s="183"/>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c r="AW87" s="305"/>
      <c r="AX87" s="305"/>
      <c r="AY87" s="305"/>
      <c r="AZ87" s="305"/>
      <c r="BA87" s="305"/>
      <c r="BB87" s="305"/>
      <c r="BC87" s="305"/>
      <c r="BD87" s="305"/>
      <c r="BE87" s="305"/>
      <c r="BF87" s="305"/>
      <c r="BG87" s="305"/>
      <c r="BH87" s="305"/>
      <c r="BI87" s="305"/>
      <c r="BJ87" s="305"/>
      <c r="BK87" s="305"/>
      <c r="BL87" s="305"/>
      <c r="BM87" s="305"/>
      <c r="BN87" s="305"/>
      <c r="BO87" s="305"/>
      <c r="BP87" s="305"/>
      <c r="BQ87" s="305"/>
      <c r="BR87" s="305"/>
      <c r="BS87" s="305"/>
      <c r="BT87" s="305"/>
      <c r="BU87" s="305"/>
      <c r="BV87" s="305"/>
      <c r="BW87" s="305"/>
      <c r="BX87" s="305"/>
      <c r="BY87" s="305"/>
      <c r="BZ87" s="305"/>
      <c r="CA87" s="305"/>
      <c r="CB87" s="305"/>
      <c r="CC87" s="305"/>
      <c r="CD87" s="305"/>
      <c r="CE87" s="305"/>
      <c r="CF87" s="305"/>
      <c r="CG87" s="305"/>
      <c r="CH87" s="305"/>
      <c r="CI87" s="305"/>
      <c r="CJ87" s="305"/>
      <c r="CK87" s="305"/>
      <c r="CL87" s="305"/>
      <c r="CM87" s="305"/>
      <c r="CN87" s="305"/>
      <c r="CO87" s="305"/>
      <c r="CP87" s="305"/>
      <c r="CQ87" s="305"/>
    </row>
    <row r="88" spans="1:95" s="226" customFormat="1" ht="47.25">
      <c r="A88" s="144">
        <v>7</v>
      </c>
      <c r="B88" s="224" t="s">
        <v>62</v>
      </c>
      <c r="C88" s="207" t="s">
        <v>331</v>
      </c>
      <c r="D88" s="207"/>
      <c r="E88" s="207"/>
      <c r="F88" s="272"/>
      <c r="G88" s="272"/>
      <c r="H88" s="210"/>
      <c r="I88" s="273"/>
      <c r="J88" s="150">
        <f>J89+J92+J93+J95</f>
        <v>164768000</v>
      </c>
      <c r="K88" s="308"/>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row>
    <row r="89" spans="1:95" ht="47.25">
      <c r="A89" s="144" t="s">
        <v>8</v>
      </c>
      <c r="B89" s="145" t="s">
        <v>25</v>
      </c>
      <c r="C89" s="163"/>
      <c r="D89" s="163"/>
      <c r="E89" s="163"/>
      <c r="F89" s="152">
        <f>F90</f>
        <v>514.9</v>
      </c>
      <c r="G89" s="152"/>
      <c r="H89" s="153"/>
      <c r="I89" s="153"/>
      <c r="J89" s="150">
        <f>J90</f>
        <v>41192000</v>
      </c>
      <c r="K89" s="348" t="s">
        <v>410</v>
      </c>
    </row>
    <row r="90" spans="1:95" ht="24.75" customHeight="1">
      <c r="A90" s="144"/>
      <c r="B90" s="168" t="s">
        <v>341</v>
      </c>
      <c r="C90" s="154">
        <v>6</v>
      </c>
      <c r="D90" s="154">
        <v>156</v>
      </c>
      <c r="E90" s="154" t="s">
        <v>413</v>
      </c>
      <c r="F90" s="157">
        <v>514.9</v>
      </c>
      <c r="G90" s="157"/>
      <c r="H90" s="156">
        <v>80000</v>
      </c>
      <c r="I90" s="156"/>
      <c r="J90" s="160">
        <f>H90*F90</f>
        <v>41192000</v>
      </c>
      <c r="K90" s="185"/>
    </row>
    <row r="91" spans="1:95" ht="141.75">
      <c r="A91" s="144"/>
      <c r="B91" s="215" t="s">
        <v>397</v>
      </c>
      <c r="C91" s="207"/>
      <c r="D91" s="207"/>
      <c r="E91" s="207"/>
      <c r="F91" s="209"/>
      <c r="G91" s="209"/>
      <c r="H91" s="274"/>
      <c r="I91" s="210"/>
      <c r="J91" s="211"/>
      <c r="K91" s="185"/>
    </row>
    <row r="92" spans="1:95">
      <c r="A92" s="144" t="s">
        <v>12</v>
      </c>
      <c r="B92" s="155" t="s">
        <v>27</v>
      </c>
      <c r="C92" s="165"/>
      <c r="D92" s="165"/>
      <c r="E92" s="165"/>
      <c r="F92" s="145"/>
      <c r="G92" s="152"/>
      <c r="H92" s="156"/>
      <c r="I92" s="167"/>
      <c r="J92" s="150">
        <v>0</v>
      </c>
      <c r="K92" s="150"/>
    </row>
    <row r="93" spans="1:95">
      <c r="A93" s="144" t="s">
        <v>14</v>
      </c>
      <c r="B93" s="155" t="s">
        <v>28</v>
      </c>
      <c r="C93" s="144"/>
      <c r="D93" s="144"/>
      <c r="E93" s="144"/>
      <c r="F93" s="145"/>
      <c r="G93" s="152"/>
      <c r="H93" s="153"/>
      <c r="I93" s="153"/>
      <c r="J93" s="150">
        <f>SUM(J94:J94)</f>
        <v>123576000</v>
      </c>
      <c r="K93" s="150"/>
    </row>
    <row r="94" spans="1:95" ht="63">
      <c r="A94" s="144"/>
      <c r="B94" s="180" t="s">
        <v>346</v>
      </c>
      <c r="C94" s="154"/>
      <c r="D94" s="154"/>
      <c r="E94" s="154" t="s">
        <v>413</v>
      </c>
      <c r="F94" s="157">
        <f>F90</f>
        <v>514.9</v>
      </c>
      <c r="G94" s="157"/>
      <c r="H94" s="156">
        <v>80000</v>
      </c>
      <c r="I94" s="157">
        <v>3</v>
      </c>
      <c r="J94" s="160">
        <f>F94*H94*I94</f>
        <v>123576000</v>
      </c>
      <c r="K94" s="160"/>
    </row>
    <row r="95" spans="1:95">
      <c r="A95" s="144" t="s">
        <v>16</v>
      </c>
      <c r="B95" s="155" t="s">
        <v>29</v>
      </c>
      <c r="C95" s="144"/>
      <c r="D95" s="144"/>
      <c r="E95" s="144"/>
      <c r="F95" s="145"/>
      <c r="G95" s="152"/>
      <c r="H95" s="153"/>
      <c r="I95" s="145"/>
      <c r="J95" s="150">
        <v>0</v>
      </c>
      <c r="K95" s="150"/>
    </row>
    <row r="96" spans="1:95" s="229" customFormat="1" ht="43.9" customHeight="1">
      <c r="A96" s="181">
        <v>8</v>
      </c>
      <c r="B96" s="182" t="s">
        <v>63</v>
      </c>
      <c r="C96" s="350" t="s">
        <v>332</v>
      </c>
      <c r="D96" s="351"/>
      <c r="E96" s="351"/>
      <c r="F96" s="351"/>
      <c r="G96" s="351"/>
      <c r="H96" s="351"/>
      <c r="I96" s="352"/>
      <c r="J96" s="183">
        <f>J97+J100+J107+J110+J112</f>
        <v>10872377.710650001</v>
      </c>
      <c r="K96" s="309"/>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c r="AW96" s="305"/>
      <c r="AX96" s="305"/>
      <c r="AY96" s="305"/>
      <c r="AZ96" s="305"/>
      <c r="BA96" s="305"/>
      <c r="BB96" s="305"/>
      <c r="BC96" s="305"/>
      <c r="BD96" s="305"/>
      <c r="BE96" s="305"/>
      <c r="BF96" s="305"/>
      <c r="BG96" s="305"/>
      <c r="BH96" s="305"/>
      <c r="BI96" s="305"/>
      <c r="BJ96" s="305"/>
      <c r="BK96" s="305"/>
      <c r="BL96" s="305"/>
      <c r="BM96" s="305"/>
      <c r="BN96" s="305"/>
      <c r="BO96" s="305"/>
      <c r="BP96" s="305"/>
      <c r="BQ96" s="305"/>
      <c r="BR96" s="305"/>
      <c r="BS96" s="305"/>
      <c r="BT96" s="305"/>
      <c r="BU96" s="305"/>
      <c r="BV96" s="305"/>
      <c r="BW96" s="305"/>
      <c r="BX96" s="305"/>
      <c r="BY96" s="305"/>
      <c r="BZ96" s="305"/>
      <c r="CA96" s="305"/>
      <c r="CB96" s="305"/>
      <c r="CC96" s="305"/>
      <c r="CD96" s="305"/>
      <c r="CE96" s="305"/>
      <c r="CF96" s="305"/>
      <c r="CG96" s="305"/>
      <c r="CH96" s="305"/>
      <c r="CI96" s="305"/>
      <c r="CJ96" s="305"/>
      <c r="CK96" s="305"/>
      <c r="CL96" s="305"/>
      <c r="CM96" s="305"/>
      <c r="CN96" s="305"/>
      <c r="CO96" s="305"/>
      <c r="CP96" s="305"/>
      <c r="CQ96" s="305"/>
    </row>
    <row r="97" spans="1:19" ht="47.25">
      <c r="A97" s="144" t="s">
        <v>8</v>
      </c>
      <c r="B97" s="155" t="s">
        <v>25</v>
      </c>
      <c r="C97" s="144"/>
      <c r="D97" s="144"/>
      <c r="E97" s="144"/>
      <c r="F97" s="152">
        <f>SUM(F98:F98)</f>
        <v>40.200000000000003</v>
      </c>
      <c r="G97" s="152"/>
      <c r="H97" s="153"/>
      <c r="I97" s="145"/>
      <c r="J97" s="150">
        <f>SUM(J98:J98)</f>
        <v>2741640</v>
      </c>
      <c r="K97" s="348" t="s">
        <v>410</v>
      </c>
    </row>
    <row r="98" spans="1:19" ht="31.15" customHeight="1">
      <c r="A98" s="144"/>
      <c r="B98" s="230" t="s">
        <v>365</v>
      </c>
      <c r="C98" s="154">
        <v>5</v>
      </c>
      <c r="D98" s="154">
        <v>199</v>
      </c>
      <c r="E98" s="154" t="s">
        <v>413</v>
      </c>
      <c r="F98" s="157">
        <v>40.200000000000003</v>
      </c>
      <c r="G98" s="152"/>
      <c r="H98" s="156">
        <v>68200</v>
      </c>
      <c r="I98" s="145"/>
      <c r="J98" s="160">
        <f>F98*H98</f>
        <v>2741640</v>
      </c>
      <c r="K98" s="179"/>
      <c r="L98" s="312"/>
      <c r="M98" s="312"/>
      <c r="N98" s="312"/>
      <c r="O98" s="312"/>
      <c r="P98" s="312"/>
      <c r="Q98" s="312"/>
      <c r="R98" s="312"/>
      <c r="S98" s="313"/>
    </row>
    <row r="99" spans="1:19" ht="103.9" customHeight="1">
      <c r="A99" s="144"/>
      <c r="B99" s="314" t="s">
        <v>398</v>
      </c>
      <c r="C99" s="207"/>
      <c r="D99" s="207"/>
      <c r="E99" s="207"/>
      <c r="F99" s="209"/>
      <c r="G99" s="272"/>
      <c r="H99" s="210"/>
      <c r="I99" s="275"/>
      <c r="J99" s="211"/>
      <c r="K99" s="342" t="s">
        <v>399</v>
      </c>
      <c r="L99" s="315"/>
      <c r="M99" s="315"/>
      <c r="N99" s="315"/>
      <c r="O99" s="315"/>
      <c r="P99" s="315"/>
      <c r="Q99" s="315"/>
      <c r="R99" s="315"/>
      <c r="S99" s="315"/>
    </row>
    <row r="100" spans="1:19">
      <c r="A100" s="144" t="s">
        <v>10</v>
      </c>
      <c r="B100" s="155" t="s">
        <v>26</v>
      </c>
      <c r="C100" s="154"/>
      <c r="D100" s="154"/>
      <c r="E100" s="154"/>
      <c r="F100" s="157"/>
      <c r="G100" s="157"/>
      <c r="H100" s="156"/>
      <c r="I100" s="151"/>
      <c r="J100" s="150">
        <f>SUM(J101:J102)</f>
        <v>3613937.7106499998</v>
      </c>
      <c r="K100" s="160"/>
    </row>
    <row r="101" spans="1:19" ht="49.15" customHeight="1">
      <c r="A101" s="144"/>
      <c r="B101" s="231" t="s">
        <v>366</v>
      </c>
      <c r="C101" s="154"/>
      <c r="D101" s="154"/>
      <c r="E101" s="154" t="s">
        <v>22</v>
      </c>
      <c r="F101" s="157">
        <v>10.5</v>
      </c>
      <c r="G101" s="157"/>
      <c r="H101" s="156">
        <v>389500</v>
      </c>
      <c r="I101" s="184">
        <v>0.7</v>
      </c>
      <c r="J101" s="160">
        <f>F101*H101*I101</f>
        <v>2862825</v>
      </c>
      <c r="K101" s="160" t="s">
        <v>373</v>
      </c>
    </row>
    <row r="102" spans="1:19">
      <c r="A102" s="144"/>
      <c r="B102" s="186" t="s">
        <v>367</v>
      </c>
      <c r="C102" s="144"/>
      <c r="D102" s="144"/>
      <c r="E102" s="144"/>
      <c r="F102" s="152"/>
      <c r="G102" s="152"/>
      <c r="H102" s="153"/>
      <c r="I102" s="145"/>
      <c r="J102" s="150">
        <f>SUM(J103:J106)</f>
        <v>751112.71065000002</v>
      </c>
      <c r="K102" s="160" t="s">
        <v>380</v>
      </c>
    </row>
    <row r="103" spans="1:19" ht="31.5">
      <c r="A103" s="144"/>
      <c r="B103" s="232" t="s">
        <v>415</v>
      </c>
      <c r="C103" s="233"/>
      <c r="D103" s="154"/>
      <c r="E103" s="233" t="s">
        <v>371</v>
      </c>
      <c r="F103" s="234">
        <v>0.10800000000000001</v>
      </c>
      <c r="G103" s="157"/>
      <c r="H103" s="235">
        <v>1805572</v>
      </c>
      <c r="I103" s="151"/>
      <c r="J103" s="160">
        <f>F103*H103</f>
        <v>195001.77600000001</v>
      </c>
      <c r="K103" s="160"/>
    </row>
    <row r="104" spans="1:19" ht="31.5">
      <c r="A104" s="144"/>
      <c r="B104" s="232" t="s">
        <v>368</v>
      </c>
      <c r="C104" s="236"/>
      <c r="D104" s="154"/>
      <c r="E104" s="236" t="s">
        <v>372</v>
      </c>
      <c r="F104" s="237">
        <v>2.97E-3</v>
      </c>
      <c r="G104" s="157"/>
      <c r="H104" s="235">
        <v>18150630</v>
      </c>
      <c r="I104" s="151"/>
      <c r="J104" s="160">
        <f t="shared" ref="J104:J106" si="4">F104*H104</f>
        <v>53907.371099999997</v>
      </c>
      <c r="K104" s="160"/>
    </row>
    <row r="105" spans="1:19" ht="31.5">
      <c r="A105" s="144"/>
      <c r="B105" s="232" t="s">
        <v>369</v>
      </c>
      <c r="C105" s="236"/>
      <c r="D105" s="154"/>
      <c r="E105" s="236" t="s">
        <v>372</v>
      </c>
      <c r="F105" s="234">
        <v>1.3950000000000001E-2</v>
      </c>
      <c r="G105" s="157"/>
      <c r="H105" s="235">
        <v>17359925</v>
      </c>
      <c r="I105" s="151"/>
      <c r="J105" s="160">
        <f t="shared" si="4"/>
        <v>242170.95375000002</v>
      </c>
      <c r="K105" s="160"/>
    </row>
    <row r="106" spans="1:19" ht="31.5">
      <c r="A106" s="144"/>
      <c r="B106" s="232" t="s">
        <v>370</v>
      </c>
      <c r="C106" s="236"/>
      <c r="D106" s="154"/>
      <c r="E106" s="236" t="s">
        <v>416</v>
      </c>
      <c r="F106" s="234">
        <v>1.7999999999999999E-2</v>
      </c>
      <c r="G106" s="157"/>
      <c r="H106" s="235">
        <v>14446256.1</v>
      </c>
      <c r="I106" s="151"/>
      <c r="J106" s="160">
        <f t="shared" si="4"/>
        <v>260032.60979999998</v>
      </c>
      <c r="K106" s="160"/>
    </row>
    <row r="107" spans="1:19">
      <c r="A107" s="144" t="s">
        <v>12</v>
      </c>
      <c r="B107" s="155" t="s">
        <v>27</v>
      </c>
      <c r="C107" s="154"/>
      <c r="D107" s="154"/>
      <c r="E107" s="154"/>
      <c r="F107" s="145"/>
      <c r="G107" s="152"/>
      <c r="H107" s="156"/>
      <c r="I107" s="153"/>
      <c r="J107" s="150">
        <f>SUM(J108:J109)</f>
        <v>2104800</v>
      </c>
      <c r="K107" s="150"/>
    </row>
    <row r="108" spans="1:19" ht="31.5">
      <c r="A108" s="144"/>
      <c r="B108" s="227" t="s">
        <v>384</v>
      </c>
      <c r="C108" s="288" t="s">
        <v>386</v>
      </c>
      <c r="D108" s="154"/>
      <c r="E108" s="154"/>
      <c r="F108" s="290">
        <v>2</v>
      </c>
      <c r="G108" s="291"/>
      <c r="H108" s="289">
        <v>45000</v>
      </c>
      <c r="I108" s="153"/>
      <c r="J108" s="160">
        <f>F108*H108</f>
        <v>90000</v>
      </c>
      <c r="K108" s="150"/>
    </row>
    <row r="109" spans="1:19" ht="16.5">
      <c r="A109" s="144"/>
      <c r="B109" s="227" t="s">
        <v>385</v>
      </c>
      <c r="C109" s="288" t="s">
        <v>20</v>
      </c>
      <c r="D109" s="154"/>
      <c r="E109" s="154"/>
      <c r="F109" s="290">
        <f>(32-(15-3))*1</f>
        <v>20</v>
      </c>
      <c r="G109" s="291">
        <v>13.8</v>
      </c>
      <c r="H109" s="289">
        <f>'năng suất'!I12</f>
        <v>7300</v>
      </c>
      <c r="I109" s="153"/>
      <c r="J109" s="160">
        <f>F109*G109*H109</f>
        <v>2014800</v>
      </c>
      <c r="K109" s="150"/>
    </row>
    <row r="110" spans="1:19">
      <c r="A110" s="144" t="s">
        <v>14</v>
      </c>
      <c r="B110" s="155" t="s">
        <v>28</v>
      </c>
      <c r="C110" s="163"/>
      <c r="D110" s="163"/>
      <c r="E110" s="163"/>
      <c r="F110" s="152"/>
      <c r="G110" s="152"/>
      <c r="H110" s="153"/>
      <c r="I110" s="153"/>
      <c r="J110" s="150">
        <f>J111</f>
        <v>2412000</v>
      </c>
      <c r="K110" s="150"/>
    </row>
    <row r="111" spans="1:19" ht="63">
      <c r="A111" s="144"/>
      <c r="B111" s="21" t="s">
        <v>80</v>
      </c>
      <c r="C111" s="165"/>
      <c r="D111" s="165"/>
      <c r="E111" s="165" t="s">
        <v>413</v>
      </c>
      <c r="F111" s="156">
        <f>F98</f>
        <v>40.200000000000003</v>
      </c>
      <c r="G111" s="157"/>
      <c r="H111" s="156">
        <v>60000</v>
      </c>
      <c r="I111" s="156">
        <v>1</v>
      </c>
      <c r="J111" s="160">
        <f>I111*H111*F111</f>
        <v>2412000</v>
      </c>
      <c r="K111" s="160"/>
    </row>
    <row r="112" spans="1:19">
      <c r="A112" s="144" t="s">
        <v>16</v>
      </c>
      <c r="B112" s="155" t="s">
        <v>29</v>
      </c>
      <c r="C112" s="163"/>
      <c r="D112" s="163"/>
      <c r="E112" s="163"/>
      <c r="F112" s="175"/>
      <c r="G112" s="152"/>
      <c r="H112" s="153"/>
      <c r="I112" s="153"/>
      <c r="J112" s="150">
        <f>0</f>
        <v>0</v>
      </c>
      <c r="K112" s="150"/>
    </row>
    <row r="113" spans="1:95" s="226" customFormat="1" ht="47.25">
      <c r="A113" s="144">
        <v>9</v>
      </c>
      <c r="B113" s="171" t="s">
        <v>64</v>
      </c>
      <c r="C113" s="277" t="s">
        <v>333</v>
      </c>
      <c r="D113" s="277"/>
      <c r="E113" s="272"/>
      <c r="F113" s="272"/>
      <c r="G113" s="272"/>
      <c r="H113" s="273"/>
      <c r="I113" s="273"/>
      <c r="J113" s="150">
        <f>J114+J117+J124+J127+J129</f>
        <v>17197240</v>
      </c>
      <c r="K113" s="308"/>
      <c r="L113" s="304"/>
      <c r="M113" s="30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row>
    <row r="114" spans="1:95" ht="47.25">
      <c r="A114" s="144" t="s">
        <v>8</v>
      </c>
      <c r="B114" s="155" t="s">
        <v>25</v>
      </c>
      <c r="C114" s="163"/>
      <c r="D114" s="163"/>
      <c r="E114" s="147"/>
      <c r="F114" s="152">
        <f>SUM(F115:F115)</f>
        <v>21.6</v>
      </c>
      <c r="G114" s="152"/>
      <c r="H114" s="153"/>
      <c r="I114" s="153"/>
      <c r="J114" s="150">
        <f>SUM(J115:J115)</f>
        <v>1473120</v>
      </c>
      <c r="K114" s="348" t="s">
        <v>410</v>
      </c>
    </row>
    <row r="115" spans="1:95" ht="18.75" customHeight="1">
      <c r="A115" s="144"/>
      <c r="B115" s="218" t="s">
        <v>342</v>
      </c>
      <c r="C115" s="154">
        <v>6</v>
      </c>
      <c r="D115" s="154">
        <v>100</v>
      </c>
      <c r="E115" s="154" t="s">
        <v>413</v>
      </c>
      <c r="F115" s="151">
        <v>21.6</v>
      </c>
      <c r="G115" s="157"/>
      <c r="H115" s="156">
        <v>68200</v>
      </c>
      <c r="I115" s="156"/>
      <c r="J115" s="160">
        <f t="shared" ref="J115" si="5">H115*F115</f>
        <v>1473120</v>
      </c>
      <c r="K115" s="185"/>
    </row>
    <row r="116" spans="1:95" ht="50.45" customHeight="1">
      <c r="A116" s="144"/>
      <c r="B116" s="278" t="s">
        <v>379</v>
      </c>
      <c r="C116" s="207"/>
      <c r="D116" s="207"/>
      <c r="E116" s="207"/>
      <c r="F116" s="207"/>
      <c r="G116" s="209"/>
      <c r="H116" s="210"/>
      <c r="I116" s="210"/>
      <c r="J116" s="211"/>
      <c r="K116" s="185"/>
    </row>
    <row r="117" spans="1:95">
      <c r="A117" s="144" t="s">
        <v>10</v>
      </c>
      <c r="B117" s="155" t="s">
        <v>26</v>
      </c>
      <c r="C117" s="154"/>
      <c r="D117" s="154"/>
      <c r="E117" s="154"/>
      <c r="F117" s="152"/>
      <c r="G117" s="152"/>
      <c r="H117" s="156"/>
      <c r="I117" s="153"/>
      <c r="J117" s="150">
        <f>SUM(J118:J123)</f>
        <v>13557120</v>
      </c>
      <c r="K117" s="150"/>
    </row>
    <row r="118" spans="1:95" ht="31.5">
      <c r="A118" s="144"/>
      <c r="B118" s="279" t="s">
        <v>355</v>
      </c>
      <c r="C118" s="154">
        <v>6</v>
      </c>
      <c r="D118" s="154">
        <v>100</v>
      </c>
      <c r="E118" s="154" t="s">
        <v>359</v>
      </c>
      <c r="F118" s="157">
        <v>2</v>
      </c>
      <c r="G118" s="157"/>
      <c r="H118" s="156">
        <v>2564900</v>
      </c>
      <c r="I118" s="174">
        <v>1</v>
      </c>
      <c r="J118" s="160">
        <f>F118*H118*I118</f>
        <v>5129800</v>
      </c>
      <c r="K118" s="160"/>
    </row>
    <row r="119" spans="1:95" ht="31.5">
      <c r="A119" s="144"/>
      <c r="B119" s="280" t="s">
        <v>374</v>
      </c>
      <c r="C119" s="154">
        <v>6</v>
      </c>
      <c r="D119" s="154">
        <v>100</v>
      </c>
      <c r="E119" s="154" t="s">
        <v>413</v>
      </c>
      <c r="F119" s="157">
        <f>-(0.45*2.2*4)*2</f>
        <v>-7.9200000000000008</v>
      </c>
      <c r="G119" s="157"/>
      <c r="H119" s="156">
        <v>52400</v>
      </c>
      <c r="I119" s="174">
        <v>1</v>
      </c>
      <c r="J119" s="160">
        <f>F119*H119*I119</f>
        <v>-415008.00000000006</v>
      </c>
      <c r="K119" s="160" t="s">
        <v>360</v>
      </c>
    </row>
    <row r="120" spans="1:95" s="286" customFormat="1" ht="24" customHeight="1">
      <c r="A120" s="281"/>
      <c r="B120" s="287" t="s">
        <v>382</v>
      </c>
      <c r="C120" s="282">
        <v>6</v>
      </c>
      <c r="D120" s="282">
        <v>100</v>
      </c>
      <c r="E120" s="282" t="s">
        <v>413</v>
      </c>
      <c r="F120" s="283">
        <f>2.8*1.7</f>
        <v>4.76</v>
      </c>
      <c r="G120" s="284"/>
      <c r="H120" s="285">
        <v>569800</v>
      </c>
      <c r="I120" s="174">
        <v>1</v>
      </c>
      <c r="J120" s="160">
        <f>F120*H120*I120</f>
        <v>2712248</v>
      </c>
      <c r="K120" s="160" t="s">
        <v>383</v>
      </c>
      <c r="L120" s="306"/>
      <c r="M120" s="306"/>
      <c r="N120" s="306"/>
      <c r="O120" s="306"/>
      <c r="P120" s="306"/>
      <c r="Q120" s="306"/>
      <c r="R120" s="306"/>
      <c r="S120" s="306"/>
      <c r="T120" s="306"/>
      <c r="U120" s="306"/>
      <c r="V120" s="306"/>
      <c r="W120" s="306"/>
      <c r="X120" s="306"/>
      <c r="Y120" s="306"/>
      <c r="Z120" s="306"/>
      <c r="AA120" s="306"/>
      <c r="AB120" s="306"/>
      <c r="AC120" s="306"/>
      <c r="AD120" s="306"/>
      <c r="AE120" s="306"/>
      <c r="AF120" s="306"/>
      <c r="AG120" s="306"/>
      <c r="AH120" s="306"/>
      <c r="AI120" s="306"/>
      <c r="AJ120" s="306"/>
      <c r="AK120" s="306"/>
      <c r="AL120" s="306"/>
      <c r="AM120" s="306"/>
      <c r="AN120" s="306"/>
      <c r="AO120" s="306"/>
      <c r="AP120" s="306"/>
      <c r="AQ120" s="306"/>
      <c r="AR120" s="306"/>
      <c r="AS120" s="306"/>
      <c r="AT120" s="306"/>
      <c r="AU120" s="306"/>
      <c r="AV120" s="306"/>
      <c r="AW120" s="306"/>
      <c r="AX120" s="306"/>
      <c r="AY120" s="306"/>
      <c r="AZ120" s="306"/>
      <c r="BA120" s="306"/>
      <c r="BB120" s="306"/>
      <c r="BC120" s="306"/>
      <c r="BD120" s="306"/>
      <c r="BE120" s="306"/>
      <c r="BF120" s="306"/>
      <c r="BG120" s="306"/>
      <c r="BH120" s="306"/>
      <c r="BI120" s="306"/>
      <c r="BJ120" s="306"/>
      <c r="BK120" s="306"/>
      <c r="BL120" s="306"/>
      <c r="BM120" s="306"/>
      <c r="BN120" s="306"/>
      <c r="BO120" s="306"/>
      <c r="BP120" s="306"/>
      <c r="BQ120" s="306"/>
      <c r="BR120" s="306"/>
      <c r="BS120" s="306"/>
      <c r="BT120" s="306"/>
      <c r="BU120" s="306"/>
      <c r="BV120" s="306"/>
      <c r="BW120" s="306"/>
      <c r="BX120" s="306"/>
      <c r="BY120" s="306"/>
      <c r="BZ120" s="306"/>
      <c r="CA120" s="306"/>
      <c r="CB120" s="306"/>
      <c r="CC120" s="306"/>
      <c r="CD120" s="306"/>
      <c r="CE120" s="306"/>
      <c r="CF120" s="306"/>
      <c r="CG120" s="306"/>
      <c r="CH120" s="306"/>
      <c r="CI120" s="306"/>
      <c r="CJ120" s="306"/>
      <c r="CK120" s="306"/>
      <c r="CL120" s="306"/>
      <c r="CM120" s="306"/>
      <c r="CN120" s="306"/>
      <c r="CO120" s="306"/>
      <c r="CP120" s="306"/>
      <c r="CQ120" s="306"/>
    </row>
    <row r="121" spans="1:95" ht="31.5">
      <c r="A121" s="144"/>
      <c r="B121" s="280" t="s">
        <v>363</v>
      </c>
      <c r="C121" s="154">
        <v>6</v>
      </c>
      <c r="D121" s="154">
        <v>100</v>
      </c>
      <c r="E121" s="154" t="s">
        <v>22</v>
      </c>
      <c r="F121" s="178">
        <v>6</v>
      </c>
      <c r="G121" s="205"/>
      <c r="H121" s="156">
        <v>815000</v>
      </c>
      <c r="I121" s="174">
        <v>1</v>
      </c>
      <c r="J121" s="160">
        <f>F121*H121*I121</f>
        <v>4890000</v>
      </c>
      <c r="K121" s="160" t="s">
        <v>364</v>
      </c>
    </row>
    <row r="122" spans="1:95" ht="31.5">
      <c r="A122" s="144"/>
      <c r="B122" s="280" t="s">
        <v>381</v>
      </c>
      <c r="C122" s="154">
        <v>6</v>
      </c>
      <c r="D122" s="154">
        <v>100</v>
      </c>
      <c r="E122" s="154" t="s">
        <v>413</v>
      </c>
      <c r="F122" s="178">
        <f>-6*1.8</f>
        <v>-10.8</v>
      </c>
      <c r="G122" s="205"/>
      <c r="H122" s="156">
        <v>52400</v>
      </c>
      <c r="I122" s="174">
        <v>1</v>
      </c>
      <c r="J122" s="160">
        <f>F122*H122*I122</f>
        <v>-565920</v>
      </c>
      <c r="K122" s="160" t="s">
        <v>360</v>
      </c>
    </row>
    <row r="123" spans="1:95" ht="31.5">
      <c r="A123" s="144"/>
      <c r="B123" s="280" t="s">
        <v>361</v>
      </c>
      <c r="C123" s="154">
        <v>6</v>
      </c>
      <c r="D123" s="154">
        <v>100</v>
      </c>
      <c r="E123" s="154" t="s">
        <v>413</v>
      </c>
      <c r="F123" s="151">
        <f>5*2.8</f>
        <v>14</v>
      </c>
      <c r="G123" s="157"/>
      <c r="H123" s="156">
        <v>129000</v>
      </c>
      <c r="I123" s="174">
        <v>1</v>
      </c>
      <c r="J123" s="160">
        <f>H123*F123*I123</f>
        <v>1806000</v>
      </c>
      <c r="K123" s="160" t="s">
        <v>362</v>
      </c>
    </row>
    <row r="124" spans="1:95">
      <c r="A124" s="144" t="s">
        <v>12</v>
      </c>
      <c r="B124" s="155" t="s">
        <v>27</v>
      </c>
      <c r="C124" s="163"/>
      <c r="D124" s="165"/>
      <c r="E124" s="165"/>
      <c r="F124" s="151"/>
      <c r="G124" s="157"/>
      <c r="H124" s="156"/>
      <c r="I124" s="169"/>
      <c r="J124" s="150">
        <f>SUM(J125:J126)</f>
        <v>871000</v>
      </c>
      <c r="K124" s="160"/>
    </row>
    <row r="125" spans="1:95">
      <c r="A125" s="144"/>
      <c r="B125" s="238" t="s">
        <v>356</v>
      </c>
      <c r="C125" s="154">
        <v>6</v>
      </c>
      <c r="D125" s="154">
        <v>100</v>
      </c>
      <c r="E125" s="165" t="s">
        <v>19</v>
      </c>
      <c r="F125" s="151">
        <v>2</v>
      </c>
      <c r="G125" s="157"/>
      <c r="H125" s="156">
        <v>386000</v>
      </c>
      <c r="I125" s="169"/>
      <c r="J125" s="160">
        <f>H125*F125</f>
        <v>772000</v>
      </c>
      <c r="K125" s="160"/>
    </row>
    <row r="126" spans="1:95" ht="94.5">
      <c r="A126" s="144"/>
      <c r="B126" s="230" t="s">
        <v>357</v>
      </c>
      <c r="C126" s="154">
        <v>6</v>
      </c>
      <c r="D126" s="154">
        <v>100</v>
      </c>
      <c r="E126" s="165" t="s">
        <v>358</v>
      </c>
      <c r="F126" s="151">
        <v>11</v>
      </c>
      <c r="G126" s="157"/>
      <c r="H126" s="156">
        <v>9000</v>
      </c>
      <c r="I126" s="169"/>
      <c r="J126" s="160">
        <f>H126*F126</f>
        <v>99000</v>
      </c>
      <c r="K126" s="160"/>
    </row>
    <row r="127" spans="1:95">
      <c r="A127" s="144" t="s">
        <v>14</v>
      </c>
      <c r="B127" s="155" t="s">
        <v>28</v>
      </c>
      <c r="C127" s="163"/>
      <c r="D127" s="163"/>
      <c r="E127" s="147"/>
      <c r="F127" s="152"/>
      <c r="G127" s="152"/>
      <c r="H127" s="153"/>
      <c r="I127" s="153"/>
      <c r="J127" s="150">
        <f>SUM(J128:J128)</f>
        <v>1296000</v>
      </c>
      <c r="K127" s="150"/>
    </row>
    <row r="128" spans="1:95" ht="63">
      <c r="A128" s="144"/>
      <c r="B128" s="21" t="s">
        <v>80</v>
      </c>
      <c r="C128" s="154"/>
      <c r="D128" s="154"/>
      <c r="E128" s="154" t="s">
        <v>413</v>
      </c>
      <c r="F128" s="157">
        <f>F114</f>
        <v>21.6</v>
      </c>
      <c r="G128" s="157"/>
      <c r="H128" s="156">
        <v>60000</v>
      </c>
      <c r="I128" s="157">
        <v>1</v>
      </c>
      <c r="J128" s="160">
        <f>F128*H128*I128</f>
        <v>1296000</v>
      </c>
      <c r="K128" s="160" t="s">
        <v>401</v>
      </c>
    </row>
    <row r="129" spans="1:11">
      <c r="A129" s="144" t="s">
        <v>16</v>
      </c>
      <c r="B129" s="155" t="s">
        <v>29</v>
      </c>
      <c r="C129" s="163"/>
      <c r="D129" s="163"/>
      <c r="E129" s="163"/>
      <c r="F129" s="175"/>
      <c r="G129" s="152"/>
      <c r="H129" s="153"/>
      <c r="I129" s="153"/>
      <c r="J129" s="150">
        <v>0</v>
      </c>
      <c r="K129" s="150"/>
    </row>
    <row r="130" spans="1:11">
      <c r="A130" s="293">
        <v>10</v>
      </c>
      <c r="B130" s="188" t="s">
        <v>66</v>
      </c>
      <c r="K130" s="254"/>
    </row>
    <row r="131" spans="1:11">
      <c r="A131" s="294" t="s">
        <v>8</v>
      </c>
      <c r="B131" s="155" t="s">
        <v>25</v>
      </c>
      <c r="F131" s="188">
        <f>SUM(F132:F136)</f>
        <v>1038.5999999999999</v>
      </c>
      <c r="K131" s="254"/>
    </row>
    <row r="132" spans="1:11" ht="16.5">
      <c r="A132" s="239"/>
      <c r="B132" s="295" t="s">
        <v>55</v>
      </c>
      <c r="C132" s="296">
        <v>5</v>
      </c>
      <c r="D132" s="296">
        <v>23</v>
      </c>
      <c r="E132" s="154" t="s">
        <v>413</v>
      </c>
      <c r="F132" s="296">
        <v>38.200000000000003</v>
      </c>
      <c r="K132" s="254"/>
    </row>
    <row r="133" spans="1:11" ht="16.5">
      <c r="A133" s="239"/>
      <c r="B133" s="295" t="s">
        <v>55</v>
      </c>
      <c r="C133" s="296">
        <v>6</v>
      </c>
      <c r="D133" s="296">
        <v>183</v>
      </c>
      <c r="E133" s="154" t="s">
        <v>413</v>
      </c>
      <c r="F133" s="296">
        <v>230.8</v>
      </c>
      <c r="K133" s="254"/>
    </row>
    <row r="134" spans="1:11" ht="16.5">
      <c r="A134" s="239"/>
      <c r="B134" s="295" t="s">
        <v>67</v>
      </c>
      <c r="C134" s="296">
        <v>6</v>
      </c>
      <c r="D134" s="296">
        <v>213</v>
      </c>
      <c r="E134" s="154" t="s">
        <v>413</v>
      </c>
      <c r="F134" s="296">
        <v>547.29999999999995</v>
      </c>
      <c r="K134" s="254"/>
    </row>
    <row r="135" spans="1:11" ht="16.5">
      <c r="A135" s="239"/>
      <c r="B135" s="295" t="s">
        <v>55</v>
      </c>
      <c r="C135" s="296">
        <v>6</v>
      </c>
      <c r="D135" s="296">
        <v>199</v>
      </c>
      <c r="E135" s="154" t="s">
        <v>413</v>
      </c>
      <c r="F135" s="297">
        <v>75</v>
      </c>
      <c r="K135" s="254"/>
    </row>
    <row r="136" spans="1:11" ht="16.5">
      <c r="A136" s="239"/>
      <c r="B136" s="295" t="s">
        <v>55</v>
      </c>
      <c r="C136" s="296">
        <v>6</v>
      </c>
      <c r="D136" s="296">
        <v>187</v>
      </c>
      <c r="E136" s="154" t="s">
        <v>413</v>
      </c>
      <c r="F136" s="296">
        <v>147.30000000000001</v>
      </c>
      <c r="K136" s="254"/>
    </row>
    <row r="137" spans="1:11">
      <c r="A137" s="294" t="s">
        <v>10</v>
      </c>
      <c r="B137" s="155" t="s">
        <v>26</v>
      </c>
      <c r="K137" s="254"/>
    </row>
    <row r="138" spans="1:11">
      <c r="A138" s="294" t="s">
        <v>12</v>
      </c>
      <c r="B138" s="155" t="s">
        <v>27</v>
      </c>
      <c r="K138" s="254"/>
    </row>
    <row r="139" spans="1:11">
      <c r="A139" s="294" t="s">
        <v>14</v>
      </c>
      <c r="B139" s="155" t="s">
        <v>28</v>
      </c>
      <c r="K139" s="254"/>
    </row>
    <row r="140" spans="1:11">
      <c r="A140" s="294" t="s">
        <v>16</v>
      </c>
      <c r="B140" s="155" t="s">
        <v>29</v>
      </c>
      <c r="K140" s="254"/>
    </row>
    <row r="141" spans="1:11">
      <c r="A141" s="239"/>
      <c r="B141" s="240"/>
      <c r="C141" s="239"/>
      <c r="D141" s="239"/>
      <c r="E141" s="241"/>
      <c r="F141" s="241"/>
      <c r="G141" s="242"/>
      <c r="H141" s="243"/>
      <c r="I141" s="241"/>
      <c r="J141" s="244"/>
      <c r="K141" s="244"/>
    </row>
    <row r="142" spans="1:11">
      <c r="A142" s="239"/>
      <c r="B142" s="240"/>
      <c r="C142" s="239"/>
      <c r="D142" s="239"/>
      <c r="E142" s="241"/>
      <c r="F142" s="241"/>
      <c r="G142" s="242"/>
      <c r="H142" s="243"/>
      <c r="I142" s="241"/>
      <c r="J142" s="244"/>
      <c r="K142" s="244"/>
    </row>
    <row r="143" spans="1:11">
      <c r="A143" s="239"/>
      <c r="B143" s="240"/>
      <c r="C143" s="239"/>
      <c r="D143" s="239"/>
      <c r="E143" s="241"/>
      <c r="F143" s="241"/>
      <c r="G143" s="242"/>
      <c r="H143" s="243"/>
      <c r="I143" s="241"/>
      <c r="J143" s="244"/>
      <c r="K143" s="244"/>
    </row>
    <row r="144" spans="1:11">
      <c r="A144" s="239"/>
      <c r="B144" s="240"/>
      <c r="C144" s="239"/>
      <c r="D144" s="239"/>
      <c r="E144" s="241"/>
      <c r="F144" s="241"/>
      <c r="G144" s="242"/>
      <c r="H144" s="243"/>
      <c r="I144" s="241"/>
      <c r="J144" s="244"/>
      <c r="K144" s="244"/>
    </row>
    <row r="145" spans="1:11" ht="16.5">
      <c r="A145" s="239"/>
      <c r="B145" s="240"/>
      <c r="C145" s="239"/>
      <c r="D145" s="239"/>
      <c r="E145" s="241"/>
      <c r="F145" s="296"/>
      <c r="G145" s="242"/>
      <c r="H145" s="243"/>
      <c r="I145" s="241"/>
      <c r="J145" s="244"/>
      <c r="K145" s="244"/>
    </row>
    <row r="146" spans="1:11">
      <c r="A146" s="239"/>
      <c r="B146" s="240"/>
      <c r="C146" s="239"/>
      <c r="D146" s="239"/>
      <c r="E146" s="241"/>
      <c r="F146" s="241"/>
      <c r="G146" s="242"/>
      <c r="H146" s="243"/>
      <c r="I146" s="241"/>
      <c r="J146" s="244"/>
      <c r="K146" s="244"/>
    </row>
    <row r="147" spans="1:11">
      <c r="A147" s="239"/>
      <c r="B147" s="240"/>
      <c r="C147" s="239"/>
      <c r="D147" s="239"/>
      <c r="E147" s="241"/>
      <c r="F147" s="241"/>
      <c r="G147" s="242"/>
      <c r="H147" s="243"/>
      <c r="I147" s="241"/>
      <c r="J147" s="244"/>
      <c r="K147" s="244"/>
    </row>
    <row r="148" spans="1:11">
      <c r="A148" s="239"/>
      <c r="B148" s="240"/>
      <c r="C148" s="239"/>
      <c r="D148" s="239"/>
      <c r="E148" s="241"/>
      <c r="F148" s="241"/>
      <c r="G148" s="242"/>
      <c r="H148" s="243"/>
      <c r="I148" s="241"/>
      <c r="J148" s="244"/>
      <c r="K148" s="244"/>
    </row>
    <row r="149" spans="1:11">
      <c r="A149" s="239"/>
      <c r="B149" s="240"/>
      <c r="C149" s="239"/>
      <c r="D149" s="239"/>
      <c r="E149" s="241"/>
      <c r="F149" s="241"/>
      <c r="G149" s="242"/>
      <c r="H149" s="243"/>
      <c r="I149" s="241"/>
      <c r="J149" s="244"/>
      <c r="K149" s="244"/>
    </row>
    <row r="150" spans="1:11">
      <c r="A150" s="239"/>
      <c r="B150" s="240"/>
      <c r="C150" s="239"/>
      <c r="D150" s="239"/>
      <c r="E150" s="241"/>
      <c r="F150" s="241"/>
      <c r="G150" s="242"/>
      <c r="H150" s="243"/>
      <c r="I150" s="241"/>
      <c r="J150" s="244"/>
      <c r="K150" s="244"/>
    </row>
    <row r="151" spans="1:11">
      <c r="A151" s="239"/>
      <c r="B151" s="240"/>
      <c r="C151" s="239"/>
      <c r="D151" s="239"/>
      <c r="E151" s="241"/>
      <c r="F151" s="241"/>
      <c r="G151" s="242"/>
      <c r="H151" s="243"/>
      <c r="I151" s="241"/>
      <c r="J151" s="244"/>
      <c r="K151" s="244"/>
    </row>
    <row r="152" spans="1:11">
      <c r="A152" s="239"/>
      <c r="B152" s="240"/>
      <c r="C152" s="239"/>
      <c r="D152" s="239"/>
      <c r="E152" s="241"/>
      <c r="F152" s="241"/>
      <c r="G152" s="242"/>
      <c r="H152" s="243"/>
      <c r="I152" s="241"/>
      <c r="J152" s="244"/>
      <c r="K152" s="244"/>
    </row>
    <row r="153" spans="1:11">
      <c r="A153" s="239"/>
      <c r="B153" s="240"/>
      <c r="C153" s="239"/>
      <c r="D153" s="239"/>
      <c r="E153" s="241"/>
      <c r="F153" s="241"/>
      <c r="G153" s="242"/>
      <c r="H153" s="243"/>
      <c r="I153" s="241"/>
      <c r="J153" s="244"/>
      <c r="K153" s="244"/>
    </row>
    <row r="154" spans="1:11">
      <c r="A154" s="239"/>
      <c r="B154" s="240"/>
      <c r="C154" s="239"/>
      <c r="D154" s="239"/>
      <c r="E154" s="241"/>
      <c r="F154" s="241"/>
      <c r="G154" s="242"/>
      <c r="H154" s="243"/>
      <c r="I154" s="241"/>
      <c r="J154" s="244"/>
      <c r="K154" s="244"/>
    </row>
    <row r="155" spans="1:11">
      <c r="A155" s="239"/>
      <c r="B155" s="240"/>
      <c r="C155" s="239"/>
      <c r="D155" s="239"/>
      <c r="E155" s="241"/>
      <c r="F155" s="241"/>
      <c r="G155" s="242"/>
      <c r="H155" s="243"/>
      <c r="I155" s="241"/>
      <c r="J155" s="244"/>
      <c r="K155" s="244"/>
    </row>
    <row r="156" spans="1:11">
      <c r="A156" s="239"/>
      <c r="B156" s="240"/>
      <c r="C156" s="239"/>
      <c r="D156" s="239"/>
      <c r="E156" s="241"/>
      <c r="F156" s="241"/>
      <c r="G156" s="242"/>
      <c r="H156" s="243"/>
      <c r="I156" s="241"/>
      <c r="J156" s="244"/>
      <c r="K156" s="244"/>
    </row>
    <row r="157" spans="1:11">
      <c r="A157" s="239"/>
      <c r="B157" s="240"/>
      <c r="C157" s="239"/>
      <c r="D157" s="239"/>
      <c r="E157" s="241"/>
      <c r="F157" s="241"/>
      <c r="G157" s="242"/>
      <c r="H157" s="243"/>
      <c r="I157" s="241"/>
      <c r="J157" s="244"/>
      <c r="K157" s="244"/>
    </row>
    <row r="158" spans="1:11">
      <c r="A158" s="239"/>
      <c r="B158" s="240"/>
      <c r="C158" s="239"/>
      <c r="D158" s="239"/>
      <c r="E158" s="241"/>
      <c r="F158" s="241"/>
      <c r="G158" s="242"/>
      <c r="H158" s="243"/>
      <c r="I158" s="241"/>
      <c r="J158" s="244"/>
      <c r="K158" s="244"/>
    </row>
    <row r="159" spans="1:11">
      <c r="A159" s="239"/>
      <c r="B159" s="240"/>
      <c r="C159" s="239"/>
      <c r="D159" s="239"/>
      <c r="E159" s="241"/>
      <c r="F159" s="241"/>
      <c r="G159" s="242"/>
      <c r="H159" s="243"/>
      <c r="I159" s="241"/>
      <c r="J159" s="244"/>
      <c r="K159" s="244"/>
    </row>
    <row r="160" spans="1:11">
      <c r="A160" s="239"/>
      <c r="B160" s="240"/>
      <c r="C160" s="239"/>
      <c r="D160" s="239"/>
      <c r="E160" s="241"/>
      <c r="F160" s="241"/>
      <c r="G160" s="242"/>
      <c r="H160" s="243"/>
      <c r="I160" s="241"/>
      <c r="J160" s="244"/>
      <c r="K160" s="244"/>
    </row>
    <row r="161" spans="1:11">
      <c r="A161" s="239"/>
      <c r="B161" s="240"/>
      <c r="C161" s="239"/>
      <c r="D161" s="239"/>
      <c r="E161" s="241"/>
      <c r="F161" s="241"/>
      <c r="G161" s="242"/>
      <c r="H161" s="243"/>
      <c r="I161" s="241"/>
      <c r="J161" s="244"/>
      <c r="K161" s="244"/>
    </row>
    <row r="162" spans="1:11">
      <c r="A162" s="239"/>
      <c r="B162" s="240"/>
      <c r="C162" s="239"/>
      <c r="D162" s="239"/>
      <c r="E162" s="241"/>
      <c r="F162" s="241"/>
      <c r="G162" s="242"/>
      <c r="H162" s="243"/>
      <c r="I162" s="241"/>
      <c r="J162" s="244"/>
      <c r="K162" s="244"/>
    </row>
    <row r="163" spans="1:11">
      <c r="A163" s="239"/>
      <c r="B163" s="240"/>
      <c r="C163" s="239"/>
      <c r="D163" s="239"/>
      <c r="E163" s="241"/>
      <c r="F163" s="241"/>
      <c r="G163" s="242"/>
      <c r="H163" s="243"/>
      <c r="I163" s="241"/>
      <c r="J163" s="244"/>
      <c r="K163" s="244"/>
    </row>
    <row r="164" spans="1:11">
      <c r="A164" s="239"/>
      <c r="B164" s="240"/>
      <c r="C164" s="239"/>
      <c r="D164" s="239"/>
      <c r="E164" s="241"/>
      <c r="F164" s="241"/>
      <c r="G164" s="242"/>
      <c r="H164" s="243"/>
      <c r="I164" s="241"/>
      <c r="J164" s="244"/>
      <c r="K164" s="244"/>
    </row>
    <row r="165" spans="1:11">
      <c r="A165" s="239"/>
      <c r="B165" s="240"/>
      <c r="C165" s="239"/>
      <c r="D165" s="239"/>
      <c r="E165" s="241"/>
      <c r="F165" s="241"/>
      <c r="G165" s="242"/>
      <c r="H165" s="243"/>
      <c r="I165" s="241"/>
      <c r="J165" s="244"/>
      <c r="K165" s="244"/>
    </row>
    <row r="166" spans="1:11">
      <c r="A166" s="239"/>
      <c r="B166" s="240"/>
      <c r="C166" s="239"/>
      <c r="D166" s="239"/>
      <c r="E166" s="241"/>
      <c r="F166" s="241"/>
      <c r="G166" s="242"/>
      <c r="H166" s="243"/>
      <c r="I166" s="241"/>
      <c r="J166" s="244"/>
      <c r="K166" s="244"/>
    </row>
    <row r="167" spans="1:11">
      <c r="A167" s="239"/>
      <c r="B167" s="240"/>
      <c r="C167" s="239"/>
      <c r="D167" s="239"/>
      <c r="E167" s="241"/>
      <c r="F167" s="241"/>
      <c r="G167" s="242"/>
      <c r="H167" s="243"/>
      <c r="I167" s="241"/>
      <c r="J167" s="244"/>
      <c r="K167" s="244"/>
    </row>
    <row r="168" spans="1:11">
      <c r="A168" s="239"/>
      <c r="B168" s="240"/>
      <c r="C168" s="239"/>
      <c r="D168" s="239"/>
      <c r="E168" s="241"/>
      <c r="F168" s="241"/>
      <c r="G168" s="242"/>
      <c r="H168" s="243"/>
      <c r="I168" s="241"/>
      <c r="J168" s="244"/>
      <c r="K168" s="244"/>
    </row>
    <row r="169" spans="1:11">
      <c r="A169" s="239"/>
      <c r="B169" s="240"/>
      <c r="C169" s="239"/>
      <c r="D169" s="239"/>
      <c r="E169" s="241"/>
      <c r="F169" s="241"/>
      <c r="G169" s="242"/>
      <c r="H169" s="243"/>
      <c r="I169" s="241"/>
      <c r="J169" s="244"/>
      <c r="K169" s="244"/>
    </row>
    <row r="170" spans="1:11">
      <c r="A170" s="239"/>
      <c r="B170" s="240"/>
      <c r="C170" s="239"/>
      <c r="D170" s="239"/>
      <c r="E170" s="241"/>
      <c r="F170" s="241"/>
      <c r="G170" s="242"/>
      <c r="H170" s="243"/>
      <c r="I170" s="241"/>
      <c r="J170" s="244"/>
      <c r="K170" s="244"/>
    </row>
    <row r="171" spans="1:11">
      <c r="A171" s="239"/>
      <c r="B171" s="240"/>
      <c r="C171" s="239"/>
      <c r="D171" s="239"/>
      <c r="E171" s="241"/>
      <c r="F171" s="241"/>
      <c r="G171" s="242"/>
      <c r="H171" s="243"/>
      <c r="I171" s="241"/>
      <c r="J171" s="244"/>
      <c r="K171" s="244"/>
    </row>
    <row r="172" spans="1:11">
      <c r="A172" s="239"/>
      <c r="B172" s="240"/>
      <c r="C172" s="239"/>
      <c r="D172" s="239"/>
      <c r="E172" s="241"/>
      <c r="F172" s="241"/>
      <c r="G172" s="242"/>
      <c r="H172" s="243"/>
      <c r="I172" s="241"/>
      <c r="J172" s="244"/>
      <c r="K172" s="244"/>
    </row>
    <row r="173" spans="1:11">
      <c r="A173" s="239"/>
      <c r="B173" s="240"/>
      <c r="C173" s="239"/>
      <c r="D173" s="239"/>
      <c r="E173" s="241"/>
      <c r="F173" s="241"/>
      <c r="G173" s="242"/>
      <c r="H173" s="243"/>
      <c r="I173" s="241"/>
      <c r="J173" s="244"/>
      <c r="K173" s="244"/>
    </row>
    <row r="174" spans="1:11">
      <c r="A174" s="239"/>
      <c r="B174" s="240"/>
      <c r="C174" s="239"/>
      <c r="D174" s="239"/>
      <c r="E174" s="241"/>
      <c r="F174" s="241"/>
      <c r="G174" s="242"/>
      <c r="H174" s="243"/>
      <c r="I174" s="241"/>
      <c r="J174" s="244"/>
      <c r="K174" s="244"/>
    </row>
    <row r="175" spans="1:11">
      <c r="A175" s="239"/>
      <c r="B175" s="240"/>
      <c r="C175" s="239"/>
      <c r="D175" s="239"/>
      <c r="E175" s="241"/>
      <c r="F175" s="241"/>
      <c r="G175" s="242"/>
      <c r="H175" s="243"/>
      <c r="I175" s="241"/>
      <c r="J175" s="244"/>
      <c r="K175" s="244"/>
    </row>
    <row r="176" spans="1:11">
      <c r="A176" s="239"/>
      <c r="B176" s="240"/>
      <c r="C176" s="239"/>
      <c r="D176" s="239"/>
      <c r="E176" s="241"/>
      <c r="F176" s="241"/>
      <c r="G176" s="242"/>
      <c r="H176" s="243"/>
      <c r="I176" s="241"/>
      <c r="J176" s="244"/>
      <c r="K176" s="244"/>
    </row>
    <row r="177" spans="1:11">
      <c r="A177" s="239"/>
      <c r="B177" s="240"/>
      <c r="C177" s="239"/>
      <c r="D177" s="239"/>
      <c r="E177" s="241"/>
      <c r="F177" s="241"/>
      <c r="G177" s="242"/>
      <c r="H177" s="243"/>
      <c r="I177" s="241"/>
      <c r="J177" s="244"/>
      <c r="K177" s="244"/>
    </row>
    <row r="178" spans="1:11">
      <c r="A178" s="239"/>
      <c r="B178" s="240"/>
      <c r="C178" s="239"/>
      <c r="D178" s="239"/>
      <c r="E178" s="241"/>
      <c r="F178" s="241"/>
      <c r="G178" s="242"/>
      <c r="H178" s="243"/>
      <c r="I178" s="241"/>
      <c r="J178" s="244"/>
      <c r="K178" s="244"/>
    </row>
    <row r="179" spans="1:11">
      <c r="A179" s="239"/>
      <c r="B179" s="240"/>
      <c r="C179" s="239"/>
      <c r="D179" s="239"/>
      <c r="E179" s="241"/>
      <c r="F179" s="241"/>
      <c r="G179" s="242"/>
      <c r="H179" s="243"/>
      <c r="I179" s="241"/>
      <c r="J179" s="244"/>
      <c r="K179" s="244"/>
    </row>
    <row r="180" spans="1:11">
      <c r="A180" s="239"/>
      <c r="B180" s="240"/>
      <c r="C180" s="239"/>
      <c r="D180" s="239"/>
      <c r="E180" s="241"/>
      <c r="F180" s="241"/>
      <c r="G180" s="242"/>
      <c r="H180" s="243"/>
      <c r="I180" s="241"/>
      <c r="J180" s="244"/>
      <c r="K180" s="244"/>
    </row>
    <row r="181" spans="1:11">
      <c r="A181" s="239"/>
      <c r="B181" s="240"/>
      <c r="C181" s="239"/>
      <c r="D181" s="239"/>
      <c r="E181" s="241"/>
      <c r="F181" s="241"/>
      <c r="G181" s="242"/>
      <c r="H181" s="243"/>
      <c r="I181" s="241"/>
      <c r="J181" s="244"/>
      <c r="K181" s="244"/>
    </row>
    <row r="182" spans="1:11">
      <c r="A182" s="239"/>
      <c r="B182" s="240"/>
      <c r="C182" s="239"/>
      <c r="D182" s="239"/>
      <c r="E182" s="241"/>
      <c r="F182" s="241"/>
      <c r="G182" s="242"/>
      <c r="H182" s="243"/>
      <c r="I182" s="241"/>
      <c r="J182" s="244"/>
      <c r="K182" s="244"/>
    </row>
    <row r="183" spans="1:11">
      <c r="A183" s="239"/>
      <c r="B183" s="240"/>
      <c r="C183" s="239"/>
      <c r="D183" s="239"/>
      <c r="E183" s="241"/>
      <c r="F183" s="241"/>
      <c r="G183" s="242"/>
      <c r="H183" s="243"/>
      <c r="I183" s="241"/>
      <c r="J183" s="244"/>
      <c r="K183" s="244"/>
    </row>
    <row r="184" spans="1:11">
      <c r="A184" s="239"/>
      <c r="B184" s="240"/>
      <c r="C184" s="239"/>
      <c r="D184" s="239"/>
      <c r="E184" s="241"/>
      <c r="F184" s="241"/>
      <c r="G184" s="242"/>
      <c r="H184" s="243"/>
      <c r="I184" s="241"/>
      <c r="J184" s="244"/>
      <c r="K184" s="244"/>
    </row>
    <row r="185" spans="1:11">
      <c r="A185" s="239"/>
      <c r="B185" s="240"/>
      <c r="C185" s="239"/>
      <c r="D185" s="239"/>
      <c r="E185" s="241"/>
      <c r="F185" s="241"/>
      <c r="G185" s="242"/>
      <c r="H185" s="243"/>
      <c r="I185" s="241"/>
      <c r="J185" s="244"/>
      <c r="K185" s="244"/>
    </row>
    <row r="186" spans="1:11">
      <c r="A186" s="239"/>
      <c r="B186" s="240"/>
      <c r="C186" s="239"/>
      <c r="D186" s="239"/>
      <c r="E186" s="241"/>
      <c r="F186" s="241"/>
      <c r="G186" s="242"/>
      <c r="H186" s="243"/>
      <c r="I186" s="241"/>
      <c r="J186" s="244"/>
      <c r="K186" s="244"/>
    </row>
    <row r="187" spans="1:11">
      <c r="A187" s="239"/>
      <c r="B187" s="240"/>
      <c r="C187" s="239"/>
      <c r="D187" s="239"/>
      <c r="E187" s="241"/>
      <c r="F187" s="241"/>
      <c r="G187" s="242"/>
      <c r="H187" s="243"/>
      <c r="I187" s="241"/>
      <c r="J187" s="244"/>
      <c r="K187" s="244"/>
    </row>
    <row r="188" spans="1:11">
      <c r="A188" s="239"/>
      <c r="B188" s="240"/>
      <c r="C188" s="239"/>
      <c r="D188" s="239"/>
      <c r="E188" s="241"/>
      <c r="F188" s="241"/>
      <c r="G188" s="242"/>
      <c r="H188" s="243"/>
      <c r="I188" s="241"/>
      <c r="J188" s="244"/>
      <c r="K188" s="244"/>
    </row>
    <row r="189" spans="1:11">
      <c r="A189" s="239"/>
      <c r="B189" s="240"/>
      <c r="C189" s="239"/>
      <c r="D189" s="239"/>
      <c r="E189" s="241"/>
      <c r="F189" s="241"/>
      <c r="G189" s="242"/>
      <c r="H189" s="243"/>
      <c r="I189" s="241"/>
      <c r="J189" s="244"/>
      <c r="K189" s="244"/>
    </row>
    <row r="190" spans="1:11">
      <c r="A190" s="239"/>
      <c r="B190" s="240"/>
      <c r="C190" s="239"/>
      <c r="D190" s="239"/>
      <c r="E190" s="241"/>
      <c r="F190" s="241"/>
      <c r="G190" s="242"/>
      <c r="H190" s="243"/>
      <c r="I190" s="241"/>
      <c r="J190" s="244"/>
      <c r="K190" s="244"/>
    </row>
    <row r="191" spans="1:11">
      <c r="A191" s="239"/>
      <c r="B191" s="240"/>
      <c r="C191" s="239"/>
      <c r="D191" s="239"/>
      <c r="E191" s="241"/>
      <c r="F191" s="241"/>
      <c r="G191" s="242"/>
      <c r="H191" s="243"/>
      <c r="I191" s="241"/>
      <c r="J191" s="244"/>
      <c r="K191" s="244"/>
    </row>
    <row r="192" spans="1:11">
      <c r="A192" s="239"/>
      <c r="B192" s="240"/>
      <c r="C192" s="239"/>
      <c r="D192" s="239"/>
      <c r="E192" s="241"/>
      <c r="F192" s="241"/>
      <c r="G192" s="242"/>
      <c r="H192" s="243"/>
      <c r="I192" s="241"/>
      <c r="J192" s="244"/>
      <c r="K192" s="244"/>
    </row>
    <row r="193" spans="1:11">
      <c r="A193" s="239"/>
      <c r="B193" s="240"/>
      <c r="C193" s="239"/>
      <c r="D193" s="239"/>
      <c r="E193" s="241"/>
      <c r="F193" s="241"/>
      <c r="G193" s="242"/>
      <c r="H193" s="243"/>
      <c r="I193" s="241"/>
      <c r="J193" s="244"/>
      <c r="K193" s="244"/>
    </row>
    <row r="194" spans="1:11">
      <c r="A194" s="239"/>
      <c r="B194" s="240"/>
      <c r="C194" s="239"/>
      <c r="D194" s="239"/>
      <c r="E194" s="241"/>
      <c r="F194" s="241"/>
      <c r="G194" s="242"/>
      <c r="H194" s="243"/>
      <c r="I194" s="241"/>
      <c r="J194" s="244"/>
      <c r="K194" s="244"/>
    </row>
    <row r="195" spans="1:11">
      <c r="A195" s="239"/>
      <c r="B195" s="240"/>
      <c r="C195" s="239"/>
      <c r="D195" s="239"/>
      <c r="E195" s="241"/>
      <c r="F195" s="241"/>
      <c r="G195" s="242"/>
      <c r="H195" s="243"/>
      <c r="I195" s="241"/>
      <c r="J195" s="244"/>
      <c r="K195" s="244"/>
    </row>
    <row r="196" spans="1:11">
      <c r="A196" s="239"/>
      <c r="B196" s="240"/>
      <c r="C196" s="239"/>
      <c r="D196" s="239"/>
      <c r="E196" s="241"/>
      <c r="F196" s="241"/>
      <c r="G196" s="242"/>
      <c r="H196" s="243"/>
      <c r="I196" s="241"/>
      <c r="J196" s="244"/>
      <c r="K196" s="244"/>
    </row>
    <row r="197" spans="1:11">
      <c r="A197" s="239"/>
      <c r="B197" s="240"/>
      <c r="C197" s="239"/>
      <c r="D197" s="239"/>
      <c r="E197" s="241"/>
      <c r="F197" s="241"/>
      <c r="G197" s="242"/>
      <c r="H197" s="243"/>
      <c r="I197" s="241"/>
      <c r="J197" s="244"/>
      <c r="K197" s="244"/>
    </row>
    <row r="198" spans="1:11">
      <c r="A198" s="239"/>
      <c r="B198" s="240"/>
      <c r="C198" s="239"/>
      <c r="D198" s="239"/>
      <c r="E198" s="241"/>
      <c r="F198" s="241"/>
      <c r="G198" s="242"/>
      <c r="H198" s="243"/>
      <c r="I198" s="241"/>
      <c r="J198" s="244"/>
      <c r="K198" s="244"/>
    </row>
    <row r="199" spans="1:11">
      <c r="A199" s="239"/>
      <c r="B199" s="240"/>
      <c r="C199" s="239"/>
      <c r="D199" s="239"/>
      <c r="E199" s="241"/>
      <c r="F199" s="241"/>
      <c r="G199" s="242"/>
      <c r="H199" s="243"/>
      <c r="I199" s="241"/>
      <c r="J199" s="244"/>
      <c r="K199" s="244"/>
    </row>
    <row r="200" spans="1:11">
      <c r="A200" s="239"/>
      <c r="B200" s="240"/>
      <c r="C200" s="239"/>
      <c r="D200" s="239"/>
      <c r="E200" s="241"/>
      <c r="F200" s="241"/>
      <c r="G200" s="242"/>
      <c r="H200" s="243"/>
      <c r="I200" s="241"/>
      <c r="J200" s="244"/>
      <c r="K200" s="244"/>
    </row>
    <row r="201" spans="1:11">
      <c r="A201" s="239"/>
      <c r="B201" s="240"/>
      <c r="C201" s="239"/>
      <c r="D201" s="239"/>
      <c r="E201" s="241"/>
      <c r="F201" s="241"/>
      <c r="G201" s="242"/>
      <c r="H201" s="243"/>
      <c r="I201" s="241"/>
      <c r="J201" s="244"/>
      <c r="K201" s="244"/>
    </row>
    <row r="202" spans="1:11">
      <c r="A202" s="239"/>
      <c r="B202" s="240"/>
      <c r="C202" s="239"/>
      <c r="D202" s="239"/>
      <c r="E202" s="241"/>
      <c r="F202" s="241"/>
      <c r="G202" s="242"/>
      <c r="H202" s="243"/>
      <c r="I202" s="241"/>
      <c r="J202" s="244"/>
      <c r="K202" s="244"/>
    </row>
    <row r="203" spans="1:11">
      <c r="A203" s="239"/>
      <c r="B203" s="240"/>
      <c r="C203" s="239"/>
      <c r="D203" s="239"/>
      <c r="E203" s="241"/>
      <c r="F203" s="241"/>
      <c r="G203" s="242"/>
      <c r="H203" s="243"/>
      <c r="I203" s="241"/>
      <c r="J203" s="244"/>
      <c r="K203" s="244"/>
    </row>
    <row r="204" spans="1:11">
      <c r="A204" s="239"/>
      <c r="B204" s="240"/>
      <c r="C204" s="239"/>
      <c r="D204" s="239"/>
      <c r="E204" s="241"/>
      <c r="F204" s="241"/>
      <c r="G204" s="242"/>
      <c r="H204" s="243"/>
      <c r="I204" s="241"/>
      <c r="J204" s="244"/>
      <c r="K204" s="244"/>
    </row>
    <row r="205" spans="1:11">
      <c r="A205" s="239"/>
      <c r="B205" s="240"/>
      <c r="C205" s="239"/>
      <c r="D205" s="239"/>
      <c r="E205" s="241"/>
      <c r="F205" s="241"/>
      <c r="G205" s="242"/>
      <c r="H205" s="243"/>
      <c r="I205" s="241"/>
      <c r="J205" s="244"/>
      <c r="K205" s="244"/>
    </row>
    <row r="206" spans="1:11">
      <c r="A206" s="239"/>
      <c r="B206" s="240"/>
      <c r="C206" s="239"/>
      <c r="D206" s="239"/>
      <c r="E206" s="241"/>
      <c r="F206" s="241"/>
      <c r="G206" s="242"/>
      <c r="H206" s="243"/>
      <c r="I206" s="241"/>
      <c r="J206" s="244"/>
      <c r="K206" s="244"/>
    </row>
    <row r="207" spans="1:11">
      <c r="A207" s="239"/>
      <c r="B207" s="240"/>
      <c r="C207" s="239"/>
      <c r="D207" s="239"/>
      <c r="E207" s="241"/>
      <c r="F207" s="241"/>
      <c r="G207" s="242"/>
      <c r="H207" s="243"/>
      <c r="I207" s="241"/>
      <c r="J207" s="244"/>
      <c r="K207" s="244"/>
    </row>
    <row r="208" spans="1:11">
      <c r="A208" s="239"/>
      <c r="B208" s="240"/>
      <c r="C208" s="239"/>
      <c r="D208" s="239"/>
      <c r="E208" s="241"/>
      <c r="F208" s="241"/>
      <c r="G208" s="242"/>
      <c r="H208" s="243"/>
      <c r="I208" s="241"/>
      <c r="J208" s="244"/>
      <c r="K208" s="244"/>
    </row>
    <row r="209" spans="1:11">
      <c r="A209" s="239"/>
      <c r="B209" s="240"/>
      <c r="C209" s="239"/>
      <c r="D209" s="239"/>
      <c r="E209" s="241"/>
      <c r="F209" s="241"/>
      <c r="G209" s="242"/>
      <c r="H209" s="243"/>
      <c r="I209" s="241"/>
      <c r="J209" s="244"/>
      <c r="K209" s="244"/>
    </row>
    <row r="210" spans="1:11">
      <c r="A210" s="239"/>
      <c r="B210" s="240"/>
      <c r="C210" s="239"/>
      <c r="D210" s="239"/>
      <c r="E210" s="241"/>
      <c r="F210" s="241"/>
      <c r="G210" s="242"/>
      <c r="H210" s="243"/>
      <c r="I210" s="241"/>
      <c r="J210" s="244"/>
      <c r="K210" s="244"/>
    </row>
    <row r="211" spans="1:11">
      <c r="A211" s="239"/>
      <c r="B211" s="240"/>
      <c r="C211" s="239"/>
      <c r="D211" s="239"/>
      <c r="E211" s="241"/>
      <c r="F211" s="241"/>
      <c r="G211" s="242"/>
      <c r="H211" s="243"/>
      <c r="I211" s="241"/>
      <c r="J211" s="244"/>
      <c r="K211" s="244"/>
    </row>
    <row r="212" spans="1:11">
      <c r="A212" s="239"/>
      <c r="B212" s="240"/>
      <c r="C212" s="239"/>
      <c r="D212" s="239"/>
      <c r="E212" s="241"/>
      <c r="F212" s="241"/>
      <c r="G212" s="242"/>
      <c r="H212" s="243"/>
      <c r="I212" s="241"/>
      <c r="J212" s="244"/>
      <c r="K212" s="244"/>
    </row>
    <row r="213" spans="1:11">
      <c r="A213" s="239"/>
      <c r="B213" s="240"/>
      <c r="C213" s="239"/>
      <c r="D213" s="239"/>
      <c r="E213" s="241"/>
      <c r="F213" s="241"/>
      <c r="G213" s="242"/>
      <c r="H213" s="243"/>
      <c r="I213" s="241"/>
      <c r="J213" s="244"/>
      <c r="K213" s="244"/>
    </row>
    <row r="214" spans="1:11">
      <c r="A214" s="239"/>
      <c r="B214" s="240"/>
      <c r="C214" s="239"/>
      <c r="D214" s="239"/>
      <c r="E214" s="241"/>
      <c r="F214" s="241"/>
      <c r="G214" s="242"/>
      <c r="H214" s="243"/>
      <c r="I214" s="241"/>
      <c r="J214" s="244"/>
      <c r="K214" s="244"/>
    </row>
    <row r="215" spans="1:11">
      <c r="A215" s="239"/>
      <c r="B215" s="240"/>
      <c r="C215" s="239"/>
      <c r="D215" s="239"/>
      <c r="E215" s="241"/>
      <c r="F215" s="241"/>
      <c r="G215" s="242"/>
      <c r="H215" s="243"/>
      <c r="I215" s="241"/>
      <c r="J215" s="244"/>
      <c r="K215" s="244"/>
    </row>
    <row r="216" spans="1:11">
      <c r="A216" s="239"/>
      <c r="B216" s="240"/>
      <c r="C216" s="239"/>
      <c r="D216" s="239"/>
      <c r="E216" s="241"/>
      <c r="F216" s="241"/>
      <c r="G216" s="242"/>
      <c r="H216" s="243"/>
      <c r="I216" s="241"/>
      <c r="J216" s="244"/>
      <c r="K216" s="244"/>
    </row>
    <row r="217" spans="1:11">
      <c r="A217" s="239"/>
      <c r="B217" s="240"/>
      <c r="C217" s="239"/>
      <c r="D217" s="239"/>
      <c r="E217" s="241"/>
      <c r="F217" s="241"/>
      <c r="G217" s="242"/>
      <c r="H217" s="243"/>
      <c r="I217" s="241"/>
      <c r="J217" s="244"/>
      <c r="K217" s="244"/>
    </row>
    <row r="218" spans="1:11">
      <c r="A218" s="239"/>
      <c r="B218" s="240"/>
      <c r="C218" s="239"/>
      <c r="D218" s="239"/>
      <c r="E218" s="241"/>
      <c r="F218" s="241"/>
      <c r="G218" s="242"/>
      <c r="H218" s="243"/>
      <c r="I218" s="241"/>
      <c r="J218" s="244"/>
      <c r="K218" s="244"/>
    </row>
    <row r="219" spans="1:11">
      <c r="A219" s="239"/>
      <c r="B219" s="240"/>
      <c r="C219" s="239"/>
      <c r="D219" s="239"/>
      <c r="E219" s="241"/>
      <c r="F219" s="241"/>
      <c r="G219" s="242"/>
      <c r="H219" s="243"/>
      <c r="I219" s="241"/>
      <c r="J219" s="244"/>
      <c r="K219" s="244"/>
    </row>
    <row r="220" spans="1:11">
      <c r="A220" s="239"/>
      <c r="B220" s="240"/>
      <c r="C220" s="239"/>
      <c r="D220" s="239"/>
      <c r="E220" s="241"/>
      <c r="F220" s="241"/>
      <c r="G220" s="242"/>
      <c r="H220" s="243"/>
      <c r="I220" s="241"/>
      <c r="J220" s="244"/>
      <c r="K220" s="244"/>
    </row>
    <row r="221" spans="1:11">
      <c r="A221" s="239"/>
      <c r="B221" s="240"/>
      <c r="C221" s="239"/>
      <c r="D221" s="239"/>
      <c r="E221" s="241"/>
      <c r="F221" s="241"/>
      <c r="G221" s="242"/>
      <c r="H221" s="243"/>
      <c r="I221" s="241"/>
      <c r="J221" s="244"/>
      <c r="K221" s="244"/>
    </row>
    <row r="222" spans="1:11">
      <c r="A222" s="239"/>
      <c r="B222" s="240"/>
      <c r="C222" s="239"/>
      <c r="D222" s="239"/>
      <c r="E222" s="241"/>
      <c r="F222" s="241"/>
      <c r="G222" s="242"/>
      <c r="H222" s="243"/>
      <c r="I222" s="241"/>
      <c r="J222" s="244"/>
      <c r="K222" s="244"/>
    </row>
    <row r="223" spans="1:11">
      <c r="A223" s="239"/>
      <c r="B223" s="240"/>
      <c r="C223" s="239"/>
      <c r="D223" s="239"/>
      <c r="E223" s="241"/>
      <c r="F223" s="241"/>
      <c r="G223" s="242"/>
      <c r="H223" s="243"/>
      <c r="I223" s="241"/>
      <c r="J223" s="244"/>
      <c r="K223" s="244"/>
    </row>
    <row r="224" spans="1:11">
      <c r="A224" s="239"/>
      <c r="B224" s="240"/>
      <c r="C224" s="239"/>
      <c r="D224" s="239"/>
      <c r="E224" s="241"/>
      <c r="F224" s="241"/>
      <c r="G224" s="242"/>
      <c r="H224" s="243"/>
      <c r="I224" s="241"/>
      <c r="J224" s="244"/>
      <c r="K224" s="244"/>
    </row>
    <row r="225" spans="1:11">
      <c r="A225" s="239"/>
      <c r="B225" s="240"/>
      <c r="C225" s="239"/>
      <c r="D225" s="239"/>
      <c r="E225" s="241"/>
      <c r="F225" s="241"/>
      <c r="G225" s="242"/>
      <c r="H225" s="243"/>
      <c r="I225" s="241"/>
      <c r="J225" s="244"/>
      <c r="K225" s="244"/>
    </row>
    <row r="226" spans="1:11">
      <c r="A226" s="239"/>
      <c r="B226" s="240"/>
      <c r="C226" s="239"/>
      <c r="D226" s="239"/>
      <c r="E226" s="241"/>
      <c r="F226" s="241"/>
      <c r="G226" s="242"/>
      <c r="H226" s="243"/>
      <c r="I226" s="241"/>
      <c r="J226" s="244"/>
      <c r="K226" s="244"/>
    </row>
    <row r="227" spans="1:11">
      <c r="A227" s="239"/>
      <c r="B227" s="240"/>
      <c r="C227" s="239"/>
      <c r="D227" s="239"/>
      <c r="E227" s="241"/>
      <c r="F227" s="241"/>
      <c r="G227" s="242"/>
      <c r="H227" s="243"/>
      <c r="I227" s="241"/>
      <c r="J227" s="244"/>
      <c r="K227" s="244"/>
    </row>
    <row r="228" spans="1:11">
      <c r="A228" s="239"/>
      <c r="B228" s="240"/>
      <c r="C228" s="239"/>
      <c r="D228" s="239"/>
      <c r="E228" s="241"/>
      <c r="F228" s="241"/>
      <c r="G228" s="242"/>
      <c r="H228" s="243"/>
      <c r="I228" s="241"/>
      <c r="J228" s="244"/>
      <c r="K228" s="244"/>
    </row>
    <row r="229" spans="1:11">
      <c r="A229" s="239"/>
      <c r="B229" s="240"/>
      <c r="C229" s="239"/>
      <c r="D229" s="239"/>
      <c r="E229" s="241"/>
      <c r="F229" s="241"/>
      <c r="G229" s="242"/>
      <c r="H229" s="243"/>
      <c r="I229" s="241"/>
      <c r="J229" s="244"/>
      <c r="K229" s="244"/>
    </row>
    <row r="230" spans="1:11">
      <c r="A230" s="239"/>
      <c r="B230" s="240"/>
      <c r="C230" s="239"/>
      <c r="D230" s="239"/>
      <c r="E230" s="241"/>
      <c r="F230" s="241"/>
      <c r="G230" s="242"/>
      <c r="H230" s="243"/>
      <c r="I230" s="241"/>
      <c r="J230" s="244"/>
      <c r="K230" s="244"/>
    </row>
    <row r="231" spans="1:11">
      <c r="A231" s="239"/>
      <c r="B231" s="240"/>
      <c r="C231" s="239"/>
      <c r="D231" s="239"/>
      <c r="E231" s="241"/>
      <c r="F231" s="241"/>
      <c r="G231" s="242"/>
      <c r="H231" s="243"/>
      <c r="I231" s="241"/>
      <c r="J231" s="244"/>
      <c r="K231" s="244"/>
    </row>
    <row r="232" spans="1:11">
      <c r="A232" s="239"/>
      <c r="B232" s="240"/>
      <c r="C232" s="239"/>
      <c r="D232" s="239"/>
      <c r="E232" s="241"/>
      <c r="F232" s="241"/>
      <c r="G232" s="242"/>
      <c r="H232" s="243"/>
      <c r="I232" s="241"/>
      <c r="J232" s="244"/>
      <c r="K232" s="244"/>
    </row>
    <row r="233" spans="1:11">
      <c r="A233" s="239"/>
      <c r="B233" s="240"/>
      <c r="C233" s="239"/>
      <c r="D233" s="239"/>
      <c r="E233" s="241"/>
      <c r="F233" s="241"/>
      <c r="G233" s="242"/>
      <c r="H233" s="243"/>
      <c r="I233" s="241"/>
      <c r="J233" s="244"/>
      <c r="K233" s="244"/>
    </row>
    <row r="234" spans="1:11">
      <c r="A234" s="239"/>
      <c r="B234" s="240"/>
      <c r="C234" s="239"/>
      <c r="D234" s="239"/>
      <c r="E234" s="241"/>
      <c r="F234" s="241"/>
      <c r="G234" s="242"/>
      <c r="H234" s="243"/>
      <c r="I234" s="241"/>
      <c r="J234" s="244"/>
      <c r="K234" s="244"/>
    </row>
    <row r="235" spans="1:11">
      <c r="A235" s="239"/>
      <c r="B235" s="240"/>
      <c r="C235" s="239"/>
      <c r="D235" s="239"/>
      <c r="E235" s="241"/>
      <c r="F235" s="241"/>
      <c r="G235" s="242"/>
      <c r="H235" s="243"/>
      <c r="I235" s="241"/>
      <c r="J235" s="244"/>
      <c r="K235" s="244"/>
    </row>
    <row r="236" spans="1:11">
      <c r="A236" s="239"/>
      <c r="B236" s="240"/>
      <c r="C236" s="239"/>
      <c r="D236" s="239"/>
      <c r="E236" s="241"/>
      <c r="F236" s="241"/>
      <c r="G236" s="242"/>
      <c r="H236" s="243"/>
      <c r="I236" s="241"/>
      <c r="J236" s="244"/>
      <c r="K236" s="244"/>
    </row>
    <row r="237" spans="1:11">
      <c r="A237" s="239"/>
      <c r="B237" s="240"/>
      <c r="C237" s="239"/>
      <c r="D237" s="239"/>
      <c r="E237" s="241"/>
      <c r="F237" s="241"/>
      <c r="G237" s="242"/>
      <c r="H237" s="243"/>
      <c r="I237" s="241"/>
      <c r="J237" s="244"/>
      <c r="K237" s="244"/>
    </row>
    <row r="238" spans="1:11">
      <c r="A238" s="239"/>
      <c r="B238" s="240"/>
      <c r="C238" s="239"/>
      <c r="D238" s="239"/>
      <c r="E238" s="241"/>
      <c r="F238" s="241"/>
      <c r="G238" s="242"/>
      <c r="H238" s="243"/>
      <c r="I238" s="241"/>
      <c r="J238" s="244"/>
      <c r="K238" s="244"/>
    </row>
    <row r="239" spans="1:11">
      <c r="A239" s="239"/>
      <c r="B239" s="240"/>
      <c r="C239" s="239"/>
      <c r="D239" s="239"/>
      <c r="E239" s="241"/>
      <c r="F239" s="241"/>
      <c r="G239" s="242"/>
      <c r="H239" s="243"/>
      <c r="I239" s="241"/>
      <c r="J239" s="244"/>
      <c r="K239" s="244"/>
    </row>
    <row r="240" spans="1:11">
      <c r="A240" s="239"/>
      <c r="B240" s="240"/>
      <c r="C240" s="239"/>
      <c r="D240" s="239"/>
      <c r="E240" s="241"/>
      <c r="F240" s="241"/>
      <c r="G240" s="242"/>
      <c r="H240" s="243"/>
      <c r="I240" s="241"/>
      <c r="J240" s="244"/>
      <c r="K240" s="244"/>
    </row>
    <row r="241" spans="1:11">
      <c r="A241" s="239"/>
      <c r="B241" s="240"/>
      <c r="C241" s="239"/>
      <c r="D241" s="239"/>
      <c r="E241" s="241"/>
      <c r="F241" s="241"/>
      <c r="G241" s="242"/>
      <c r="H241" s="243"/>
      <c r="I241" s="241"/>
      <c r="J241" s="244"/>
      <c r="K241" s="244"/>
    </row>
    <row r="242" spans="1:11">
      <c r="A242" s="245"/>
      <c r="B242" s="246"/>
      <c r="C242" s="245"/>
      <c r="D242" s="245"/>
      <c r="E242" s="247"/>
      <c r="F242" s="247"/>
      <c r="G242" s="248"/>
      <c r="H242" s="249"/>
      <c r="I242" s="247"/>
      <c r="J242" s="250"/>
      <c r="K242" s="299"/>
    </row>
    <row r="243" spans="1:11">
      <c r="B243" s="190"/>
    </row>
    <row r="244" spans="1:11">
      <c r="B244" s="190"/>
    </row>
    <row r="245" spans="1:11">
      <c r="B245" s="190"/>
    </row>
    <row r="246" spans="1:11">
      <c r="B246" s="190"/>
    </row>
    <row r="247" spans="1:11">
      <c r="B247" s="190"/>
    </row>
    <row r="248" spans="1:11">
      <c r="B248" s="190"/>
    </row>
    <row r="249" spans="1:11">
      <c r="B249" s="190"/>
    </row>
    <row r="250" spans="1:11">
      <c r="B250" s="190"/>
    </row>
    <row r="251" spans="1:11">
      <c r="B251" s="190"/>
    </row>
    <row r="252" spans="1:11">
      <c r="B252" s="190"/>
    </row>
    <row r="253" spans="1:11">
      <c r="B253" s="190"/>
    </row>
    <row r="254" spans="1:11">
      <c r="B254" s="190"/>
    </row>
    <row r="255" spans="1:11">
      <c r="B255" s="190"/>
    </row>
    <row r="256" spans="1:11">
      <c r="B256" s="190"/>
    </row>
    <row r="257" spans="2:2">
      <c r="B257" s="190"/>
    </row>
    <row r="258" spans="2:2">
      <c r="B258" s="190"/>
    </row>
    <row r="259" spans="2:2">
      <c r="B259" s="190"/>
    </row>
    <row r="260" spans="2:2">
      <c r="B260" s="190"/>
    </row>
    <row r="261" spans="2:2">
      <c r="B261" s="190"/>
    </row>
    <row r="262" spans="2:2">
      <c r="B262" s="190"/>
    </row>
    <row r="263" spans="2:2">
      <c r="B263" s="190"/>
    </row>
    <row r="264" spans="2:2">
      <c r="B264" s="190"/>
    </row>
    <row r="265" spans="2:2">
      <c r="B265" s="190"/>
    </row>
    <row r="266" spans="2:2">
      <c r="B266" s="190"/>
    </row>
    <row r="267" spans="2:2">
      <c r="B267" s="190"/>
    </row>
    <row r="268" spans="2:2">
      <c r="B268" s="190"/>
    </row>
    <row r="269" spans="2:2">
      <c r="B269" s="190"/>
    </row>
    <row r="270" spans="2:2">
      <c r="B270" s="190"/>
    </row>
    <row r="271" spans="2:2">
      <c r="B271" s="190"/>
    </row>
    <row r="272" spans="2:2">
      <c r="B272" s="190"/>
    </row>
    <row r="273" spans="2:2">
      <c r="B273" s="190"/>
    </row>
    <row r="274" spans="2:2">
      <c r="B274" s="190"/>
    </row>
    <row r="275" spans="2:2">
      <c r="B275" s="190"/>
    </row>
    <row r="276" spans="2:2">
      <c r="B276" s="190"/>
    </row>
    <row r="277" spans="2:2">
      <c r="B277" s="190"/>
    </row>
    <row r="278" spans="2:2">
      <c r="B278" s="190"/>
    </row>
    <row r="279" spans="2:2">
      <c r="B279" s="190"/>
    </row>
    <row r="280" spans="2:2">
      <c r="B280" s="190"/>
    </row>
    <row r="281" spans="2:2">
      <c r="B281" s="190"/>
    </row>
    <row r="282" spans="2:2">
      <c r="B282" s="190"/>
    </row>
    <row r="283" spans="2:2">
      <c r="B283" s="190"/>
    </row>
    <row r="284" spans="2:2">
      <c r="B284" s="190"/>
    </row>
    <row r="285" spans="2:2">
      <c r="B285" s="190"/>
    </row>
    <row r="286" spans="2:2">
      <c r="B286" s="190"/>
    </row>
    <row r="287" spans="2:2">
      <c r="B287" s="190"/>
    </row>
    <row r="288" spans="2:2">
      <c r="B288" s="190"/>
    </row>
    <row r="289" spans="2:2">
      <c r="B289" s="190"/>
    </row>
    <row r="290" spans="2:2">
      <c r="B290" s="190"/>
    </row>
    <row r="291" spans="2:2">
      <c r="B291" s="190"/>
    </row>
    <row r="292" spans="2:2">
      <c r="B292" s="190"/>
    </row>
    <row r="293" spans="2:2">
      <c r="B293" s="190"/>
    </row>
    <row r="294" spans="2:2">
      <c r="B294" s="190"/>
    </row>
    <row r="295" spans="2:2">
      <c r="B295" s="190"/>
    </row>
    <row r="296" spans="2:2">
      <c r="B296" s="190"/>
    </row>
    <row r="297" spans="2:2">
      <c r="B297" s="190"/>
    </row>
    <row r="298" spans="2:2">
      <c r="B298" s="190"/>
    </row>
    <row r="299" spans="2:2">
      <c r="B299" s="190"/>
    </row>
    <row r="300" spans="2:2">
      <c r="B300" s="190"/>
    </row>
    <row r="301" spans="2:2">
      <c r="B301" s="190"/>
    </row>
    <row r="302" spans="2:2">
      <c r="B302" s="190"/>
    </row>
    <row r="303" spans="2:2">
      <c r="B303" s="190"/>
    </row>
    <row r="304" spans="2:2">
      <c r="B304" s="190"/>
    </row>
    <row r="305" spans="2:2">
      <c r="B305" s="190"/>
    </row>
    <row r="306" spans="2:2">
      <c r="B306" s="190"/>
    </row>
    <row r="307" spans="2:2">
      <c r="B307" s="190"/>
    </row>
    <row r="308" spans="2:2">
      <c r="B308" s="190"/>
    </row>
    <row r="309" spans="2:2">
      <c r="B309" s="190"/>
    </row>
    <row r="310" spans="2:2">
      <c r="B310" s="190"/>
    </row>
    <row r="311" spans="2:2">
      <c r="B311" s="190"/>
    </row>
    <row r="312" spans="2:2">
      <c r="B312" s="190"/>
    </row>
    <row r="313" spans="2:2">
      <c r="B313" s="190"/>
    </row>
    <row r="314" spans="2:2">
      <c r="B314" s="190"/>
    </row>
    <row r="315" spans="2:2">
      <c r="B315" s="190"/>
    </row>
    <row r="316" spans="2:2">
      <c r="B316" s="190"/>
    </row>
    <row r="317" spans="2:2">
      <c r="B317" s="190"/>
    </row>
    <row r="318" spans="2:2">
      <c r="B318" s="190"/>
    </row>
    <row r="319" spans="2:2">
      <c r="B319" s="190"/>
    </row>
    <row r="320" spans="2:2">
      <c r="B320" s="190"/>
    </row>
    <row r="321" spans="2:2">
      <c r="B321" s="190"/>
    </row>
    <row r="322" spans="2:2">
      <c r="B322" s="190"/>
    </row>
    <row r="323" spans="2:2">
      <c r="B323" s="190"/>
    </row>
    <row r="324" spans="2:2">
      <c r="B324" s="190"/>
    </row>
    <row r="325" spans="2:2">
      <c r="B325" s="190"/>
    </row>
    <row r="326" spans="2:2">
      <c r="B326" s="190"/>
    </row>
    <row r="327" spans="2:2">
      <c r="B327" s="190"/>
    </row>
    <row r="328" spans="2:2">
      <c r="B328" s="190"/>
    </row>
    <row r="329" spans="2:2">
      <c r="B329" s="190"/>
    </row>
    <row r="330" spans="2:2">
      <c r="B330" s="190"/>
    </row>
    <row r="331" spans="2:2">
      <c r="B331" s="190"/>
    </row>
    <row r="332" spans="2:2">
      <c r="B332" s="190"/>
    </row>
    <row r="333" spans="2:2">
      <c r="B333" s="190"/>
    </row>
    <row r="334" spans="2:2">
      <c r="B334" s="190"/>
    </row>
    <row r="335" spans="2:2">
      <c r="B335" s="190"/>
    </row>
    <row r="336" spans="2:2">
      <c r="B336" s="190"/>
    </row>
    <row r="337" spans="2:2">
      <c r="B337" s="190"/>
    </row>
    <row r="338" spans="2:2">
      <c r="B338" s="190"/>
    </row>
    <row r="339" spans="2:2">
      <c r="B339" s="190"/>
    </row>
    <row r="340" spans="2:2">
      <c r="B340" s="190"/>
    </row>
    <row r="341" spans="2:2">
      <c r="B341" s="190"/>
    </row>
    <row r="342" spans="2:2">
      <c r="B342" s="190"/>
    </row>
    <row r="343" spans="2:2">
      <c r="B343" s="190"/>
    </row>
    <row r="344" spans="2:2">
      <c r="B344" s="190"/>
    </row>
    <row r="345" spans="2:2">
      <c r="B345" s="190"/>
    </row>
    <row r="346" spans="2:2">
      <c r="B346" s="190"/>
    </row>
    <row r="347" spans="2:2">
      <c r="B347" s="190"/>
    </row>
    <row r="348" spans="2:2">
      <c r="B348" s="190"/>
    </row>
    <row r="349" spans="2:2">
      <c r="B349" s="190"/>
    </row>
    <row r="350" spans="2:2">
      <c r="B350" s="190"/>
    </row>
    <row r="351" spans="2:2">
      <c r="B351" s="190"/>
    </row>
    <row r="352" spans="2:2">
      <c r="B352" s="190"/>
    </row>
    <row r="353" spans="2:2">
      <c r="B353" s="190"/>
    </row>
    <row r="354" spans="2:2">
      <c r="B354" s="190"/>
    </row>
    <row r="355" spans="2:2">
      <c r="B355" s="190"/>
    </row>
    <row r="356" spans="2:2">
      <c r="B356" s="190"/>
    </row>
    <row r="357" spans="2:2">
      <c r="B357" s="190"/>
    </row>
    <row r="358" spans="2:2">
      <c r="B358" s="190"/>
    </row>
    <row r="359" spans="2:2">
      <c r="B359" s="190"/>
    </row>
    <row r="360" spans="2:2">
      <c r="B360" s="190"/>
    </row>
    <row r="361" spans="2:2">
      <c r="B361" s="190"/>
    </row>
    <row r="362" spans="2:2">
      <c r="B362" s="190"/>
    </row>
    <row r="363" spans="2:2">
      <c r="B363" s="190"/>
    </row>
    <row r="364" spans="2:2">
      <c r="B364" s="190"/>
    </row>
    <row r="365" spans="2:2">
      <c r="B365" s="190"/>
    </row>
    <row r="366" spans="2:2">
      <c r="B366" s="190"/>
    </row>
    <row r="367" spans="2:2">
      <c r="B367" s="190"/>
    </row>
    <row r="368" spans="2:2">
      <c r="B368" s="190"/>
    </row>
    <row r="369" spans="2:2">
      <c r="B369" s="190"/>
    </row>
    <row r="370" spans="2:2">
      <c r="B370" s="190"/>
    </row>
    <row r="371" spans="2:2">
      <c r="B371" s="190"/>
    </row>
    <row r="372" spans="2:2">
      <c r="B372" s="190"/>
    </row>
    <row r="373" spans="2:2">
      <c r="B373" s="190"/>
    </row>
    <row r="374" spans="2:2">
      <c r="B374" s="190"/>
    </row>
    <row r="375" spans="2:2">
      <c r="B375" s="190"/>
    </row>
    <row r="376" spans="2:2">
      <c r="B376" s="190"/>
    </row>
    <row r="377" spans="2:2">
      <c r="B377" s="190"/>
    </row>
    <row r="378" spans="2:2">
      <c r="B378" s="190"/>
    </row>
    <row r="379" spans="2:2">
      <c r="B379" s="190"/>
    </row>
    <row r="380" spans="2:2">
      <c r="B380" s="190"/>
    </row>
    <row r="381" spans="2:2">
      <c r="B381" s="190"/>
    </row>
    <row r="382" spans="2:2">
      <c r="B382" s="190"/>
    </row>
    <row r="383" spans="2:2">
      <c r="B383" s="190"/>
    </row>
    <row r="384" spans="2:2">
      <c r="B384" s="190"/>
    </row>
    <row r="385" spans="2:2">
      <c r="B385" s="190"/>
    </row>
    <row r="386" spans="2:2">
      <c r="B386" s="190"/>
    </row>
    <row r="387" spans="2:2">
      <c r="B387" s="190"/>
    </row>
    <row r="388" spans="2:2">
      <c r="B388" s="190"/>
    </row>
    <row r="389" spans="2:2">
      <c r="B389" s="190"/>
    </row>
    <row r="390" spans="2:2">
      <c r="B390" s="190"/>
    </row>
    <row r="391" spans="2:2">
      <c r="B391" s="190"/>
    </row>
    <row r="392" spans="2:2">
      <c r="B392" s="190"/>
    </row>
    <row r="393" spans="2:2">
      <c r="B393" s="190"/>
    </row>
    <row r="394" spans="2:2">
      <c r="B394" s="190"/>
    </row>
    <row r="395" spans="2:2">
      <c r="B395" s="190"/>
    </row>
    <row r="396" spans="2:2">
      <c r="B396" s="190"/>
    </row>
    <row r="397" spans="2:2">
      <c r="B397" s="190"/>
    </row>
    <row r="398" spans="2:2">
      <c r="B398" s="190"/>
    </row>
    <row r="399" spans="2:2">
      <c r="B399" s="190"/>
    </row>
    <row r="400" spans="2:2">
      <c r="B400" s="190"/>
    </row>
    <row r="401" spans="2:2">
      <c r="B401" s="190"/>
    </row>
    <row r="402" spans="2:2">
      <c r="B402" s="190"/>
    </row>
    <row r="403" spans="2:2">
      <c r="B403" s="190"/>
    </row>
    <row r="404" spans="2:2">
      <c r="B404" s="190"/>
    </row>
    <row r="405" spans="2:2">
      <c r="B405" s="190"/>
    </row>
    <row r="406" spans="2:2">
      <c r="B406" s="190"/>
    </row>
    <row r="407" spans="2:2">
      <c r="B407" s="190"/>
    </row>
    <row r="408" spans="2:2">
      <c r="B408" s="190"/>
    </row>
    <row r="409" spans="2:2">
      <c r="B409" s="190"/>
    </row>
    <row r="410" spans="2:2">
      <c r="B410" s="190"/>
    </row>
    <row r="411" spans="2:2">
      <c r="B411" s="190"/>
    </row>
    <row r="412" spans="2:2">
      <c r="B412" s="190"/>
    </row>
    <row r="413" spans="2:2">
      <c r="B413" s="190"/>
    </row>
    <row r="414" spans="2:2">
      <c r="B414" s="190"/>
    </row>
    <row r="415" spans="2:2">
      <c r="B415" s="190"/>
    </row>
    <row r="416" spans="2:2">
      <c r="B416" s="190"/>
    </row>
    <row r="417" spans="2:2">
      <c r="B417" s="190"/>
    </row>
    <row r="418" spans="2:2">
      <c r="B418" s="190"/>
    </row>
    <row r="419" spans="2:2">
      <c r="B419" s="190"/>
    </row>
    <row r="420" spans="2:2">
      <c r="B420" s="190"/>
    </row>
    <row r="421" spans="2:2">
      <c r="B421" s="190"/>
    </row>
    <row r="422" spans="2:2">
      <c r="B422" s="190"/>
    </row>
    <row r="423" spans="2:2">
      <c r="B423" s="190"/>
    </row>
    <row r="424" spans="2:2">
      <c r="B424" s="190"/>
    </row>
    <row r="425" spans="2:2">
      <c r="B425" s="190"/>
    </row>
    <row r="426" spans="2:2">
      <c r="B426" s="190"/>
    </row>
    <row r="427" spans="2:2">
      <c r="B427" s="190"/>
    </row>
    <row r="428" spans="2:2">
      <c r="B428" s="190"/>
    </row>
    <row r="429" spans="2:2">
      <c r="B429" s="190"/>
    </row>
    <row r="430" spans="2:2">
      <c r="B430" s="190"/>
    </row>
    <row r="431" spans="2:2">
      <c r="B431" s="190"/>
    </row>
    <row r="432" spans="2:2">
      <c r="B432" s="190"/>
    </row>
    <row r="433" spans="1:11">
      <c r="B433" s="190"/>
    </row>
    <row r="434" spans="1:11">
      <c r="A434" s="187"/>
      <c r="B434" s="194"/>
      <c r="C434" s="193"/>
      <c r="D434" s="193"/>
      <c r="E434" s="190"/>
      <c r="F434" s="191"/>
      <c r="G434" s="191"/>
      <c r="H434" s="195"/>
      <c r="I434" s="192"/>
      <c r="J434" s="189"/>
      <c r="K434" s="300"/>
    </row>
    <row r="435" spans="1:11">
      <c r="A435" s="187"/>
      <c r="B435" s="194"/>
      <c r="C435" s="187"/>
      <c r="D435" s="187"/>
      <c r="E435" s="188"/>
      <c r="F435" s="191"/>
      <c r="G435" s="191"/>
      <c r="H435" s="192"/>
      <c r="I435" s="192"/>
      <c r="J435" s="189"/>
      <c r="K435" s="300"/>
    </row>
    <row r="436" spans="1:11">
      <c r="A436" s="187"/>
      <c r="B436" s="202"/>
      <c r="C436" s="193"/>
      <c r="D436" s="193"/>
      <c r="E436" s="190"/>
      <c r="F436" s="196"/>
      <c r="G436" s="196"/>
      <c r="H436" s="195"/>
      <c r="I436" s="195"/>
      <c r="J436" s="198"/>
      <c r="K436" s="301"/>
    </row>
    <row r="437" spans="1:11">
      <c r="A437" s="187"/>
      <c r="B437" s="194"/>
      <c r="C437" s="199"/>
      <c r="D437" s="199"/>
      <c r="E437" s="194"/>
      <c r="F437" s="191"/>
      <c r="G437" s="191"/>
      <c r="H437" s="192"/>
      <c r="I437" s="201"/>
      <c r="J437" s="189"/>
      <c r="K437" s="300"/>
    </row>
    <row r="438" spans="1:11">
      <c r="A438" s="187"/>
      <c r="B438" s="194"/>
      <c r="C438" s="199"/>
      <c r="D438" s="199"/>
      <c r="E438" s="194"/>
      <c r="F438" s="191"/>
      <c r="G438" s="191"/>
      <c r="H438" s="192"/>
      <c r="I438" s="201"/>
      <c r="J438" s="189"/>
      <c r="K438" s="300"/>
    </row>
    <row r="439" spans="1:11">
      <c r="A439" s="187"/>
      <c r="C439" s="199"/>
      <c r="D439" s="199"/>
      <c r="E439" s="194"/>
      <c r="F439" s="191"/>
      <c r="G439" s="191"/>
      <c r="H439" s="192"/>
      <c r="I439" s="201"/>
      <c r="J439" s="189"/>
      <c r="K439" s="300"/>
    </row>
    <row r="440" spans="1:11">
      <c r="A440" s="187"/>
      <c r="B440" s="202"/>
      <c r="C440" s="199"/>
      <c r="D440" s="199"/>
      <c r="E440" s="194"/>
      <c r="F440" s="192"/>
      <c r="G440" s="191"/>
      <c r="H440" s="192"/>
      <c r="I440" s="201"/>
      <c r="J440" s="189"/>
      <c r="K440" s="300"/>
    </row>
    <row r="441" spans="1:11">
      <c r="A441" s="187"/>
      <c r="B441" s="194"/>
      <c r="C441" s="199"/>
      <c r="D441" s="199"/>
      <c r="E441" s="194"/>
      <c r="F441" s="192"/>
      <c r="G441" s="191"/>
      <c r="H441" s="192"/>
      <c r="I441" s="201"/>
      <c r="J441" s="189"/>
      <c r="K441" s="300"/>
    </row>
    <row r="442" spans="1:11">
      <c r="A442" s="187"/>
      <c r="B442" s="202"/>
      <c r="C442" s="199"/>
      <c r="D442" s="199"/>
      <c r="E442" s="194"/>
      <c r="F442" s="191"/>
      <c r="G442" s="191"/>
      <c r="H442" s="192"/>
      <c r="I442" s="201"/>
      <c r="J442" s="198"/>
      <c r="K442" s="301"/>
    </row>
    <row r="443" spans="1:11">
      <c r="A443" s="187"/>
      <c r="B443" s="194"/>
      <c r="C443" s="193"/>
      <c r="D443" s="193"/>
      <c r="E443" s="190"/>
      <c r="F443" s="191"/>
      <c r="G443" s="191"/>
      <c r="H443" s="195"/>
      <c r="I443" s="192"/>
      <c r="J443" s="189"/>
      <c r="K443" s="300"/>
    </row>
    <row r="444" spans="1:11">
      <c r="A444" s="187"/>
      <c r="B444" s="194"/>
      <c r="C444" s="187"/>
      <c r="D444" s="187"/>
      <c r="E444" s="188"/>
      <c r="F444" s="191"/>
      <c r="G444" s="191"/>
      <c r="H444" s="192"/>
      <c r="I444" s="192"/>
      <c r="J444" s="189"/>
      <c r="K444" s="300"/>
    </row>
    <row r="445" spans="1:11">
      <c r="A445" s="187"/>
      <c r="B445" s="202"/>
      <c r="C445" s="193"/>
      <c r="D445" s="193"/>
      <c r="E445" s="190"/>
      <c r="F445" s="196"/>
      <c r="G445" s="196"/>
      <c r="H445" s="192"/>
      <c r="I445" s="201"/>
      <c r="J445" s="189"/>
      <c r="K445" s="300"/>
    </row>
    <row r="446" spans="1:11">
      <c r="A446" s="187"/>
      <c r="B446" s="202"/>
      <c r="C446" s="193"/>
      <c r="D446" s="193"/>
      <c r="E446" s="190"/>
      <c r="F446" s="196"/>
      <c r="G446" s="196"/>
      <c r="H446" s="192"/>
      <c r="I446" s="201"/>
      <c r="J446" s="189"/>
      <c r="K446" s="300"/>
    </row>
    <row r="447" spans="1:11">
      <c r="A447" s="187"/>
      <c r="B447" s="202"/>
      <c r="C447" s="193"/>
      <c r="D447" s="193"/>
      <c r="E447" s="190"/>
      <c r="F447" s="196"/>
      <c r="G447" s="196"/>
      <c r="H447" s="192"/>
      <c r="I447" s="201"/>
      <c r="J447" s="189"/>
      <c r="K447" s="300"/>
    </row>
    <row r="448" spans="1:11">
      <c r="A448" s="187"/>
      <c r="B448" s="202"/>
      <c r="C448" s="193"/>
      <c r="D448" s="193"/>
      <c r="E448" s="190"/>
      <c r="F448" s="196"/>
      <c r="G448" s="196"/>
      <c r="H448" s="192"/>
      <c r="I448" s="201"/>
      <c r="J448" s="189"/>
      <c r="K448" s="300"/>
    </row>
    <row r="449" spans="1:11">
      <c r="A449" s="187"/>
      <c r="B449" s="202"/>
      <c r="C449" s="193"/>
      <c r="D449" s="193"/>
      <c r="E449" s="190"/>
      <c r="F449" s="190"/>
      <c r="G449" s="196"/>
      <c r="H449" s="192"/>
      <c r="I449" s="201"/>
      <c r="J449" s="189"/>
      <c r="K449" s="300"/>
    </row>
    <row r="450" spans="1:11">
      <c r="A450" s="187"/>
      <c r="B450" s="202"/>
      <c r="C450" s="193"/>
      <c r="D450" s="193"/>
      <c r="E450" s="190"/>
      <c r="F450" s="190"/>
      <c r="G450" s="196"/>
      <c r="H450" s="192"/>
      <c r="I450" s="195"/>
      <c r="J450" s="198"/>
      <c r="K450" s="301"/>
    </row>
    <row r="451" spans="1:11">
      <c r="A451" s="187"/>
      <c r="B451" s="202"/>
      <c r="C451" s="193"/>
      <c r="D451" s="193"/>
      <c r="E451" s="190"/>
      <c r="F451" s="196"/>
      <c r="G451" s="196"/>
      <c r="H451" s="195"/>
      <c r="I451" s="195"/>
      <c r="J451" s="198"/>
      <c r="K451" s="301"/>
    </row>
    <row r="452" spans="1:11">
      <c r="A452" s="187"/>
      <c r="B452" s="202"/>
      <c r="C452" s="193"/>
      <c r="D452" s="193"/>
      <c r="E452" s="190"/>
      <c r="F452" s="190"/>
      <c r="G452" s="196"/>
      <c r="H452" s="195"/>
      <c r="I452" s="195"/>
      <c r="J452" s="198"/>
      <c r="K452" s="301"/>
    </row>
    <row r="453" spans="1:11">
      <c r="A453" s="200"/>
      <c r="B453" s="202"/>
      <c r="C453" s="200"/>
      <c r="D453" s="200"/>
      <c r="E453" s="202"/>
      <c r="F453" s="202"/>
      <c r="G453" s="196"/>
      <c r="H453" s="195"/>
      <c r="I453" s="202"/>
      <c r="J453" s="198"/>
      <c r="K453" s="301"/>
    </row>
    <row r="454" spans="1:11">
      <c r="A454" s="187"/>
      <c r="B454" s="194"/>
      <c r="C454" s="193"/>
      <c r="D454" s="193"/>
      <c r="E454" s="190"/>
      <c r="F454" s="196"/>
      <c r="G454" s="196"/>
      <c r="H454" s="192"/>
      <c r="I454" s="195"/>
      <c r="J454" s="198"/>
      <c r="K454" s="301"/>
    </row>
    <row r="455" spans="1:11">
      <c r="A455" s="187"/>
      <c r="B455" s="194"/>
      <c r="C455" s="193"/>
      <c r="D455" s="193"/>
      <c r="E455" s="190"/>
      <c r="F455" s="196"/>
      <c r="G455" s="196"/>
      <c r="H455" s="195"/>
      <c r="I455" s="195"/>
      <c r="J455" s="198"/>
      <c r="K455" s="301"/>
    </row>
    <row r="456" spans="1:11">
      <c r="A456" s="187"/>
      <c r="C456" s="193"/>
      <c r="D456" s="193"/>
      <c r="E456" s="190"/>
      <c r="F456" s="196"/>
      <c r="G456" s="196"/>
      <c r="H456" s="192"/>
      <c r="I456" s="195"/>
      <c r="J456" s="198"/>
      <c r="K456" s="301"/>
    </row>
    <row r="457" spans="1:11">
      <c r="A457" s="187"/>
      <c r="B457" s="194"/>
      <c r="C457" s="193"/>
      <c r="D457" s="193"/>
      <c r="E457" s="190"/>
      <c r="F457" s="196"/>
      <c r="G457" s="196"/>
      <c r="H457" s="195"/>
      <c r="I457" s="195"/>
      <c r="J457" s="198"/>
      <c r="K457" s="301"/>
    </row>
    <row r="458" spans="1:11">
      <c r="A458" s="187"/>
      <c r="B458" s="194"/>
      <c r="C458" s="187"/>
      <c r="D458" s="187"/>
      <c r="E458" s="188"/>
      <c r="F458" s="191"/>
      <c r="G458" s="191"/>
      <c r="H458" s="192"/>
      <c r="I458" s="192"/>
      <c r="J458" s="189"/>
      <c r="K458" s="300"/>
    </row>
    <row r="459" spans="1:11">
      <c r="A459" s="187"/>
      <c r="B459" s="194"/>
      <c r="C459" s="187"/>
      <c r="D459" s="187"/>
      <c r="E459" s="188"/>
      <c r="F459" s="191"/>
      <c r="G459" s="191"/>
      <c r="H459" s="192"/>
      <c r="I459" s="192"/>
      <c r="J459" s="189"/>
      <c r="K459" s="300"/>
    </row>
    <row r="460" spans="1:11">
      <c r="A460" s="255"/>
      <c r="C460" s="256"/>
      <c r="D460" s="256"/>
      <c r="E460" s="257"/>
      <c r="F460" s="258"/>
      <c r="G460" s="259"/>
      <c r="H460" s="260"/>
      <c r="I460" s="258"/>
      <c r="J460" s="261"/>
      <c r="K460" s="302"/>
    </row>
    <row r="461" spans="1:11">
      <c r="A461" s="255"/>
      <c r="C461" s="255"/>
      <c r="D461" s="255"/>
      <c r="E461" s="258"/>
      <c r="F461" s="258"/>
      <c r="G461" s="259"/>
      <c r="H461" s="262"/>
      <c r="I461" s="258"/>
      <c r="J461" s="261"/>
      <c r="K461" s="302"/>
    </row>
    <row r="462" spans="1:11">
      <c r="A462" s="255"/>
      <c r="B462" s="190"/>
      <c r="C462" s="256"/>
      <c r="D462" s="256"/>
      <c r="E462" s="257"/>
      <c r="F462" s="263"/>
      <c r="G462" s="264"/>
      <c r="H462" s="260"/>
      <c r="I462" s="257"/>
      <c r="J462" s="265"/>
      <c r="K462" s="303"/>
    </row>
    <row r="463" spans="1:11">
      <c r="A463" s="255"/>
      <c r="C463" s="255"/>
      <c r="D463" s="256"/>
      <c r="E463" s="257"/>
      <c r="F463" s="257"/>
      <c r="G463" s="264"/>
      <c r="H463" s="260"/>
      <c r="I463" s="258"/>
      <c r="J463" s="261"/>
      <c r="K463" s="302"/>
    </row>
    <row r="464" spans="1:11">
      <c r="A464" s="255"/>
      <c r="C464" s="255"/>
      <c r="D464" s="256"/>
      <c r="E464" s="257"/>
      <c r="F464" s="258"/>
      <c r="G464" s="259"/>
      <c r="H464" s="260"/>
      <c r="I464" s="258"/>
      <c r="J464" s="261"/>
      <c r="K464" s="302"/>
    </row>
    <row r="465" spans="1:11">
      <c r="A465" s="255"/>
      <c r="B465" s="190"/>
      <c r="C465" s="256"/>
      <c r="D465" s="256"/>
      <c r="E465" s="257"/>
      <c r="F465" s="257"/>
      <c r="G465" s="264"/>
      <c r="H465" s="260"/>
      <c r="I465" s="257"/>
      <c r="J465" s="265"/>
      <c r="K465" s="303"/>
    </row>
    <row r="466" spans="1:11">
      <c r="A466" s="255"/>
      <c r="B466" s="190"/>
      <c r="C466" s="256"/>
      <c r="D466" s="256"/>
      <c r="E466" s="257"/>
      <c r="F466" s="257"/>
      <c r="G466" s="264"/>
      <c r="H466" s="260"/>
      <c r="I466" s="257"/>
      <c r="J466" s="265"/>
      <c r="K466" s="303"/>
    </row>
    <row r="467" spans="1:11">
      <c r="A467" s="255"/>
      <c r="B467" s="190"/>
      <c r="C467" s="256"/>
      <c r="D467" s="256"/>
      <c r="E467" s="257"/>
      <c r="F467" s="257"/>
      <c r="G467" s="264"/>
      <c r="H467" s="260"/>
      <c r="I467" s="257"/>
      <c r="J467" s="265"/>
      <c r="K467" s="303"/>
    </row>
    <row r="468" spans="1:11">
      <c r="A468" s="255"/>
      <c r="C468" s="255"/>
      <c r="D468" s="255"/>
      <c r="E468" s="258"/>
      <c r="F468" s="258"/>
      <c r="G468" s="259"/>
      <c r="H468" s="262"/>
      <c r="I468" s="258"/>
      <c r="J468" s="261"/>
      <c r="K468" s="302"/>
    </row>
    <row r="469" spans="1:11">
      <c r="A469" s="255"/>
      <c r="B469" s="190"/>
      <c r="C469" s="256"/>
      <c r="D469" s="256"/>
      <c r="E469" s="257"/>
      <c r="F469" s="257"/>
      <c r="G469" s="264"/>
      <c r="H469" s="260"/>
      <c r="I469" s="257"/>
      <c r="J469" s="265"/>
      <c r="K469" s="303"/>
    </row>
    <row r="470" spans="1:11">
      <c r="A470" s="255"/>
      <c r="C470" s="255"/>
      <c r="D470" s="255"/>
      <c r="E470" s="258"/>
      <c r="F470" s="258"/>
      <c r="G470" s="259"/>
      <c r="H470" s="262"/>
      <c r="I470" s="258"/>
      <c r="J470" s="261"/>
      <c r="K470" s="302"/>
    </row>
    <row r="471" spans="1:11">
      <c r="A471" s="255"/>
      <c r="B471" s="190"/>
      <c r="C471" s="255"/>
      <c r="D471" s="255"/>
      <c r="E471" s="258"/>
      <c r="F471" s="258"/>
      <c r="G471" s="259"/>
      <c r="H471" s="262"/>
      <c r="I471" s="258"/>
      <c r="J471" s="265"/>
      <c r="K471" s="303"/>
    </row>
    <row r="472" spans="1:11">
      <c r="B472" s="190"/>
    </row>
    <row r="473" spans="1:11">
      <c r="B473" s="190"/>
    </row>
    <row r="474" spans="1:11">
      <c r="A474" s="193"/>
      <c r="B474" s="190"/>
      <c r="C474" s="193"/>
      <c r="D474" s="193"/>
      <c r="E474" s="190"/>
      <c r="F474" s="196"/>
      <c r="G474" s="196"/>
      <c r="H474" s="195"/>
      <c r="I474" s="203"/>
      <c r="J474" s="198"/>
      <c r="K474" s="301"/>
    </row>
    <row r="475" spans="1:11">
      <c r="A475" s="193"/>
      <c r="B475" s="190"/>
      <c r="C475" s="193"/>
      <c r="D475" s="193"/>
      <c r="E475" s="190"/>
      <c r="F475" s="196"/>
      <c r="G475" s="196"/>
      <c r="H475" s="195"/>
      <c r="I475" s="203"/>
      <c r="J475" s="198"/>
      <c r="K475" s="301"/>
    </row>
    <row r="476" spans="1:11">
      <c r="A476" s="193"/>
      <c r="B476" s="190"/>
      <c r="C476" s="193"/>
      <c r="D476" s="193"/>
      <c r="E476" s="190"/>
      <c r="F476" s="196"/>
      <c r="G476" s="196"/>
      <c r="H476" s="195"/>
      <c r="I476" s="203"/>
      <c r="J476" s="198"/>
      <c r="K476" s="301"/>
    </row>
    <row r="477" spans="1:11">
      <c r="A477" s="193"/>
      <c r="B477" s="190"/>
      <c r="C477" s="193"/>
      <c r="D477" s="193"/>
      <c r="E477" s="190"/>
      <c r="F477" s="196"/>
      <c r="G477" s="196"/>
      <c r="H477" s="195"/>
      <c r="I477" s="203"/>
      <c r="J477" s="198"/>
      <c r="K477" s="301"/>
    </row>
    <row r="478" spans="1:11">
      <c r="A478" s="193"/>
      <c r="B478" s="190"/>
      <c r="C478" s="193"/>
      <c r="D478" s="193"/>
      <c r="E478" s="190"/>
      <c r="F478" s="196"/>
      <c r="G478" s="196"/>
      <c r="H478" s="195"/>
      <c r="I478" s="203"/>
      <c r="J478" s="198"/>
      <c r="K478" s="301"/>
    </row>
    <row r="479" spans="1:11">
      <c r="A479" s="193"/>
      <c r="B479" s="190"/>
      <c r="C479" s="193"/>
      <c r="D479" s="193"/>
      <c r="E479" s="190"/>
      <c r="F479" s="196"/>
      <c r="G479" s="196"/>
      <c r="H479" s="195"/>
      <c r="I479" s="203"/>
      <c r="J479" s="198"/>
      <c r="K479" s="301"/>
    </row>
    <row r="480" spans="1:11">
      <c r="A480" s="193"/>
      <c r="B480" s="190"/>
      <c r="C480" s="193"/>
      <c r="D480" s="193"/>
      <c r="E480" s="190"/>
      <c r="F480" s="196"/>
      <c r="G480" s="196"/>
      <c r="H480" s="195"/>
      <c r="I480" s="203"/>
      <c r="J480" s="198"/>
      <c r="K480" s="301"/>
    </row>
    <row r="481" spans="1:11">
      <c r="A481" s="193"/>
      <c r="B481" s="190"/>
      <c r="C481" s="193"/>
      <c r="D481" s="193"/>
      <c r="E481" s="190"/>
      <c r="F481" s="196"/>
      <c r="G481" s="196"/>
      <c r="H481" s="195"/>
      <c r="I481" s="203"/>
      <c r="J481" s="198"/>
      <c r="K481" s="301"/>
    </row>
    <row r="482" spans="1:11">
      <c r="A482" s="193"/>
      <c r="B482" s="190"/>
      <c r="C482" s="193"/>
      <c r="D482" s="193"/>
      <c r="E482" s="190"/>
      <c r="F482" s="196"/>
      <c r="G482" s="196"/>
      <c r="H482" s="195"/>
      <c r="I482" s="203"/>
      <c r="J482" s="198"/>
      <c r="K482" s="301"/>
    </row>
    <row r="483" spans="1:11">
      <c r="A483" s="193"/>
      <c r="B483" s="190"/>
      <c r="C483" s="193"/>
      <c r="D483" s="193"/>
      <c r="E483" s="190"/>
      <c r="F483" s="196"/>
      <c r="G483" s="196"/>
      <c r="H483" s="195"/>
      <c r="I483" s="203"/>
      <c r="J483" s="198"/>
      <c r="K483" s="301"/>
    </row>
    <row r="484" spans="1:11">
      <c r="A484" s="193"/>
      <c r="B484" s="190"/>
      <c r="C484" s="193"/>
      <c r="D484" s="193"/>
      <c r="E484" s="190"/>
      <c r="F484" s="196"/>
      <c r="G484" s="196"/>
      <c r="H484" s="195"/>
      <c r="I484" s="203"/>
      <c r="J484" s="198"/>
      <c r="K484" s="301"/>
    </row>
    <row r="485" spans="1:11">
      <c r="A485" s="193"/>
      <c r="B485" s="190"/>
      <c r="C485" s="193"/>
      <c r="D485" s="193"/>
      <c r="E485" s="190"/>
      <c r="F485" s="196"/>
      <c r="G485" s="196"/>
      <c r="H485" s="195"/>
      <c r="I485" s="203"/>
      <c r="J485" s="198"/>
      <c r="K485" s="301"/>
    </row>
    <row r="486" spans="1:11">
      <c r="A486" s="193"/>
      <c r="B486" s="190"/>
      <c r="C486" s="193"/>
      <c r="D486" s="193"/>
      <c r="E486" s="190"/>
      <c r="F486" s="196"/>
      <c r="G486" s="196"/>
      <c r="H486" s="195"/>
      <c r="I486" s="203"/>
      <c r="J486" s="198"/>
      <c r="K486" s="301"/>
    </row>
    <row r="487" spans="1:11">
      <c r="A487" s="193"/>
      <c r="B487" s="190"/>
      <c r="C487" s="193"/>
      <c r="D487" s="193"/>
      <c r="E487" s="190"/>
      <c r="F487" s="196"/>
      <c r="G487" s="196"/>
      <c r="H487" s="195"/>
      <c r="I487" s="203"/>
      <c r="J487" s="198"/>
      <c r="K487" s="301"/>
    </row>
    <row r="488" spans="1:11">
      <c r="A488" s="193"/>
      <c r="B488" s="190"/>
      <c r="C488" s="193"/>
      <c r="D488" s="193"/>
      <c r="E488" s="190"/>
      <c r="F488" s="196"/>
      <c r="G488" s="196"/>
      <c r="H488" s="195"/>
      <c r="I488" s="203"/>
      <c r="J488" s="198"/>
      <c r="K488" s="301"/>
    </row>
    <row r="489" spans="1:11">
      <c r="A489" s="187"/>
      <c r="C489" s="187"/>
      <c r="D489" s="187"/>
      <c r="E489" s="188"/>
      <c r="F489" s="191"/>
      <c r="G489" s="191"/>
      <c r="H489" s="192"/>
      <c r="I489" s="197"/>
      <c r="J489" s="189"/>
      <c r="K489" s="300"/>
    </row>
    <row r="490" spans="1:11">
      <c r="A490" s="187"/>
      <c r="C490" s="187"/>
      <c r="D490" s="187"/>
      <c r="E490" s="188"/>
      <c r="F490" s="191"/>
      <c r="G490" s="191"/>
      <c r="H490" s="192"/>
      <c r="I490" s="197"/>
      <c r="J490" s="189"/>
      <c r="K490" s="300"/>
    </row>
    <row r="491" spans="1:11">
      <c r="A491" s="187"/>
      <c r="C491" s="187"/>
      <c r="D491" s="187"/>
      <c r="E491" s="188"/>
      <c r="F491" s="191"/>
      <c r="G491" s="191"/>
      <c r="H491" s="192"/>
      <c r="I491" s="197"/>
      <c r="J491" s="189"/>
      <c r="K491" s="300"/>
    </row>
    <row r="492" spans="1:11">
      <c r="A492" s="187"/>
      <c r="C492" s="187"/>
      <c r="D492" s="187"/>
      <c r="E492" s="188"/>
      <c r="F492" s="191"/>
      <c r="G492" s="191"/>
      <c r="H492" s="192"/>
      <c r="I492" s="197"/>
      <c r="J492" s="189"/>
      <c r="K492" s="300"/>
    </row>
  </sheetData>
  <autoFilter ref="A5:K129"/>
  <mergeCells count="6">
    <mergeCell ref="C96:I96"/>
    <mergeCell ref="A4:K4"/>
    <mergeCell ref="A2:K2"/>
    <mergeCell ref="A1:K1"/>
    <mergeCell ref="A3:K3"/>
    <mergeCell ref="K71:K73"/>
  </mergeCells>
  <conditionalFormatting sqref="B45:B46 B78">
    <cfRule type="expression" dxfId="2" priority="4">
      <formula>OR(CELL("col")=COLUMN(),CELL("row")=ROW())</formula>
    </cfRule>
  </conditionalFormatting>
  <conditionalFormatting sqref="B94">
    <cfRule type="expression" dxfId="1" priority="42">
      <formula>OR(CELL("col")=COLUMN(),CELL("row")=ROW())</formula>
    </cfRule>
  </conditionalFormatting>
  <conditionalFormatting sqref="B128">
    <cfRule type="expression" dxfId="0" priority="41">
      <formula>OR(CELL("col")=COLUMN(),CELL("row")=ROW())</formula>
    </cfRule>
  </conditionalFormatting>
  <pageMargins left="0.19685039370078741" right="0.15748031496062992" top="0.19685039370078741" bottom="0.19685039370078741" header="0.19685039370078741" footer="0.19685039370078741"/>
  <pageSetup scale="90" orientation="landscape" r:id="rId1"/>
  <ignoredErrors>
    <ignoredError sqref="J124 J119 J107"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I19" sqref="I19"/>
    </sheetView>
  </sheetViews>
  <sheetFormatPr defaultRowHeight="12.75"/>
  <sheetData>
    <row r="2" spans="2:2">
      <c r="B2" s="212" t="s">
        <v>376</v>
      </c>
    </row>
    <row r="3" spans="2:2">
      <c r="B3" s="212" t="s">
        <v>375</v>
      </c>
    </row>
    <row r="4" spans="2:2">
      <c r="B4" s="212" t="s">
        <v>377</v>
      </c>
    </row>
    <row r="5" spans="2:2">
      <c r="B5" s="212" t="s">
        <v>403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pane ySplit="6" topLeftCell="A7" activePane="bottomLeft" state="frozen"/>
      <selection pane="bottomLeft" activeCell="B22" sqref="B22"/>
    </sheetView>
  </sheetViews>
  <sheetFormatPr defaultRowHeight="12.75"/>
  <cols>
    <col min="1" max="1" width="8.5703125" customWidth="1"/>
    <col min="2" max="2" width="31.28515625" customWidth="1"/>
    <col min="3" max="3" width="15.42578125" customWidth="1"/>
    <col min="4" max="4" width="14.85546875" customWidth="1"/>
    <col min="5" max="5" width="12.28515625" customWidth="1"/>
    <col min="7" max="7" width="12.5703125" customWidth="1"/>
  </cols>
  <sheetData>
    <row r="1" spans="1:9" ht="14.25">
      <c r="A1" s="358" t="s">
        <v>52</v>
      </c>
      <c r="B1" s="358"/>
      <c r="C1" s="358"/>
      <c r="D1" s="358"/>
      <c r="E1" s="358"/>
      <c r="F1" s="358"/>
      <c r="G1" s="358"/>
    </row>
    <row r="2" spans="1:9" ht="18.600000000000001" customHeight="1">
      <c r="A2" s="359" t="str">
        <f>'Bieu chi tiet CK'!A2:K2</f>
        <v>Dự án: Khu dân cư, dịch vụ thương mại tại xã Thanh Hưng, Thanh Chăn, huyện Điện Biên, tỉnh Điện Biên</v>
      </c>
      <c r="B2" s="359"/>
      <c r="C2" s="359"/>
      <c r="D2" s="359"/>
      <c r="E2" s="359"/>
      <c r="F2" s="359"/>
      <c r="G2" s="359"/>
    </row>
    <row r="3" spans="1:9" ht="15.75">
      <c r="A3" s="10"/>
      <c r="B3" s="9"/>
      <c r="C3" s="9"/>
      <c r="D3" s="9"/>
      <c r="E3" s="9"/>
    </row>
    <row r="4" spans="1:9" ht="15.6" customHeight="1">
      <c r="A4" s="356" t="s">
        <v>1</v>
      </c>
      <c r="B4" s="356" t="s">
        <v>45</v>
      </c>
      <c r="C4" s="356" t="s">
        <v>53</v>
      </c>
      <c r="D4" s="357"/>
      <c r="E4" s="357"/>
      <c r="F4" s="357"/>
      <c r="G4" s="357"/>
    </row>
    <row r="5" spans="1:9" ht="15.75">
      <c r="A5" s="356"/>
      <c r="B5" s="356"/>
      <c r="C5" s="356"/>
      <c r="D5" s="11" t="s">
        <v>32</v>
      </c>
      <c r="E5" s="12" t="s">
        <v>35</v>
      </c>
      <c r="F5" s="11" t="s">
        <v>34</v>
      </c>
      <c r="G5" s="11" t="s">
        <v>55</v>
      </c>
    </row>
    <row r="6" spans="1:9" ht="15.75">
      <c r="A6" s="7"/>
      <c r="B6" s="7" t="s">
        <v>54</v>
      </c>
      <c r="C6" s="13">
        <f t="shared" ref="C6:C16" si="0">SUM(D6:G6)</f>
        <v>2953.2</v>
      </c>
      <c r="D6" s="13">
        <f>SUM(D7:D15)</f>
        <v>75.300000000000011</v>
      </c>
      <c r="E6" s="13">
        <f>SUM(E7:E15)</f>
        <v>1806.5</v>
      </c>
      <c r="F6" s="13">
        <f>SUM(F7:F15)</f>
        <v>32.799999999999997</v>
      </c>
      <c r="G6" s="14">
        <f>SUM(G7:G16)</f>
        <v>1038.5999999999999</v>
      </c>
    </row>
    <row r="7" spans="1:9" ht="15.75">
      <c r="A7" s="16">
        <f>'Bieu chi tiet CK'!A14:B14</f>
        <v>1</v>
      </c>
      <c r="B7" s="4" t="str">
        <f>'Bieu chi tiet CK'!B14:B14</f>
        <v>Lò Văn Nhân - vợ Lò Thị Minh</v>
      </c>
      <c r="C7" s="13">
        <f t="shared" si="0"/>
        <v>369.5</v>
      </c>
      <c r="D7" s="4"/>
      <c r="E7" s="4">
        <f>'Bieu chi tiet CK'!F15</f>
        <v>369.5</v>
      </c>
      <c r="F7" s="4"/>
      <c r="G7" s="4"/>
    </row>
    <row r="8" spans="1:9" ht="15.75">
      <c r="A8" s="16">
        <f>'Bieu chi tiet CK'!A24:B24</f>
        <v>2</v>
      </c>
      <c r="B8" s="4" t="str">
        <f>'Bieu chi tiet CK'!B24:B24</f>
        <v>Lò Văn Hương</v>
      </c>
      <c r="C8" s="13">
        <f t="shared" si="0"/>
        <v>4.9000000000000004</v>
      </c>
      <c r="D8" s="4"/>
      <c r="E8" s="4">
        <f>'Bieu chi tiet CK'!F25</f>
        <v>4.9000000000000004</v>
      </c>
      <c r="F8" s="4"/>
      <c r="G8" s="4"/>
    </row>
    <row r="9" spans="1:9" ht="15.75">
      <c r="A9" s="16">
        <f>'Bieu chi tiet CK'!A33:B33</f>
        <v>3</v>
      </c>
      <c r="B9" s="4" t="str">
        <f>'Bieu chi tiet CK'!B33:B33</f>
        <v>Nguyễn Văn Hoạt</v>
      </c>
      <c r="C9" s="13">
        <f t="shared" si="0"/>
        <v>256.59999999999997</v>
      </c>
      <c r="D9" s="4"/>
      <c r="E9" s="4">
        <f>'Bieu chi tiet CK'!F37</f>
        <v>242.2</v>
      </c>
      <c r="F9" s="4">
        <f>'Bieu chi tiet CK'!F35</f>
        <v>14.4</v>
      </c>
      <c r="G9" s="4"/>
    </row>
    <row r="10" spans="1:9" ht="15.75">
      <c r="A10" s="16">
        <f>'Bieu chi tiet CK'!A48:B48</f>
        <v>4</v>
      </c>
      <c r="B10" s="4" t="str">
        <f>'Bieu chi tiet CK'!B48:B48</f>
        <v>Nguyễn Văn Đặng</v>
      </c>
      <c r="C10" s="13">
        <f t="shared" si="0"/>
        <v>106.4</v>
      </c>
      <c r="D10" s="4">
        <f>'Bieu chi tiet CK'!F54</f>
        <v>13.5</v>
      </c>
      <c r="E10" s="4">
        <f>'Bieu chi tiet CK'!F52</f>
        <v>74.5</v>
      </c>
      <c r="F10" s="4">
        <f>'Bieu chi tiet CK'!F50</f>
        <v>18.399999999999999</v>
      </c>
      <c r="G10" s="4"/>
    </row>
    <row r="11" spans="1:9" ht="15.75">
      <c r="A11" s="16">
        <f>'Bieu chi tiet CK'!A67:B67</f>
        <v>5</v>
      </c>
      <c r="B11" s="4" t="str">
        <f>'Bieu chi tiet CK'!B67:B67</f>
        <v>Tòng Văn Liến</v>
      </c>
      <c r="C11" s="13">
        <f t="shared" si="0"/>
        <v>585.1</v>
      </c>
      <c r="D11" s="4"/>
      <c r="E11" s="4">
        <f>'Bieu chi tiet CK'!F68</f>
        <v>585.1</v>
      </c>
      <c r="F11" s="4"/>
      <c r="G11" s="4"/>
    </row>
    <row r="12" spans="1:9" ht="15.75">
      <c r="A12" s="16">
        <f>'Bieu chi tiet CK'!A80:B80</f>
        <v>6</v>
      </c>
      <c r="B12" s="4" t="str">
        <f>'Bieu chi tiet CK'!B80:B80</f>
        <v>Tòng Văn Yên</v>
      </c>
      <c r="C12" s="13">
        <f t="shared" si="0"/>
        <v>15.4</v>
      </c>
      <c r="D12" s="4"/>
      <c r="E12" s="4">
        <f>'Bieu chi tiet CK'!F81</f>
        <v>15.4</v>
      </c>
      <c r="F12" s="4"/>
      <c r="G12" s="4"/>
      <c r="I12" s="3">
        <f>C6-'Bieu chi tiet CK'!F6</f>
        <v>0</v>
      </c>
    </row>
    <row r="13" spans="1:9" ht="15.75">
      <c r="A13" s="16">
        <f>'Bieu chi tiet CK'!A88:B88</f>
        <v>7</v>
      </c>
      <c r="B13" s="4" t="str">
        <f>'Bieu chi tiet CK'!B88:B88</f>
        <v>Tòng Văn Đôi</v>
      </c>
      <c r="C13" s="13">
        <f t="shared" si="0"/>
        <v>514.9</v>
      </c>
      <c r="D13" s="4"/>
      <c r="E13" s="4">
        <f>'Bieu chi tiet CK'!F89</f>
        <v>514.9</v>
      </c>
      <c r="F13" s="4"/>
      <c r="G13" s="4"/>
    </row>
    <row r="14" spans="1:9" ht="15.75">
      <c r="A14" s="16">
        <f>'Bieu chi tiet CK'!A96:B96</f>
        <v>8</v>
      </c>
      <c r="B14" s="4" t="str">
        <f>'Bieu chi tiet CK'!B96:B96</f>
        <v>Trần Thị Lượt</v>
      </c>
      <c r="C14" s="13">
        <f t="shared" si="0"/>
        <v>40.200000000000003</v>
      </c>
      <c r="D14" s="4">
        <f>'Bieu chi tiet CK'!F97</f>
        <v>40.200000000000003</v>
      </c>
      <c r="E14" s="4"/>
      <c r="F14" s="4"/>
      <c r="G14" s="4"/>
    </row>
    <row r="15" spans="1:9" ht="15.75">
      <c r="A15" s="16">
        <f>'Bieu chi tiet CK'!A113:B113</f>
        <v>9</v>
      </c>
      <c r="B15" s="4" t="str">
        <f>'Bieu chi tiet CK'!B113:B113</f>
        <v>Lê Thanh Mức</v>
      </c>
      <c r="C15" s="13">
        <f t="shared" si="0"/>
        <v>21.6</v>
      </c>
      <c r="D15" s="4">
        <f>'Bieu chi tiet CK'!F114</f>
        <v>21.6</v>
      </c>
      <c r="E15" s="4"/>
      <c r="F15" s="4"/>
      <c r="G15" s="4"/>
    </row>
    <row r="16" spans="1:9">
      <c r="A16" s="16">
        <v>10</v>
      </c>
      <c r="B16" s="346" t="s">
        <v>66</v>
      </c>
      <c r="C16" s="347">
        <f t="shared" si="0"/>
        <v>1038.5999999999999</v>
      </c>
      <c r="D16" s="4"/>
      <c r="E16" s="4"/>
      <c r="F16" s="4"/>
      <c r="G16" s="4">
        <f>'Bieu chi tiet CK'!F131</f>
        <v>1038.5999999999999</v>
      </c>
    </row>
  </sheetData>
  <mergeCells count="6">
    <mergeCell ref="C4:C5"/>
    <mergeCell ref="B4:B5"/>
    <mergeCell ref="A4:A5"/>
    <mergeCell ref="D4:G4"/>
    <mergeCell ref="A1:G1"/>
    <mergeCell ref="A2:G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workbookViewId="0">
      <selection activeCell="G22" sqref="G22"/>
    </sheetView>
  </sheetViews>
  <sheetFormatPr defaultRowHeight="12.75"/>
  <cols>
    <col min="1" max="1" width="8.140625" customWidth="1"/>
    <col min="2" max="2" width="25.85546875" customWidth="1"/>
    <col min="3" max="3" width="18.7109375" customWidth="1"/>
    <col min="4" max="4" width="17.42578125" customWidth="1"/>
    <col min="5" max="5" width="17.28515625" customWidth="1"/>
    <col min="6" max="6" width="17.42578125" customWidth="1"/>
    <col min="7" max="7" width="17.28515625" customWidth="1"/>
    <col min="9" max="9" width="11" bestFit="1" customWidth="1"/>
  </cols>
  <sheetData>
    <row r="2" spans="1:9" ht="14.25">
      <c r="A2" s="360" t="s">
        <v>44</v>
      </c>
      <c r="B2" s="360"/>
      <c r="C2" s="360"/>
      <c r="D2" s="360"/>
      <c r="E2" s="360"/>
      <c r="F2" s="360"/>
      <c r="G2" s="360"/>
    </row>
    <row r="3" spans="1:9" ht="30" customHeight="1">
      <c r="A3" s="361" t="s">
        <v>41</v>
      </c>
      <c r="B3" s="361"/>
      <c r="C3" s="361"/>
      <c r="D3" s="361"/>
      <c r="E3" s="361"/>
      <c r="F3" s="361"/>
      <c r="G3" s="361"/>
    </row>
    <row r="4" spans="1:9" ht="14.25">
      <c r="A4" s="6"/>
      <c r="B4" s="6"/>
      <c r="C4" s="6"/>
      <c r="D4" s="6"/>
      <c r="E4" s="6"/>
      <c r="F4" s="6"/>
      <c r="G4" s="6"/>
    </row>
    <row r="5" spans="1:9" ht="15.75">
      <c r="A5" s="356" t="s">
        <v>1</v>
      </c>
      <c r="B5" s="356" t="s">
        <v>45</v>
      </c>
      <c r="C5" s="362" t="s">
        <v>46</v>
      </c>
      <c r="D5" s="362"/>
      <c r="E5" s="362"/>
      <c r="F5" s="362"/>
      <c r="G5" s="362"/>
    </row>
    <row r="6" spans="1:9" ht="15.6" customHeight="1">
      <c r="A6" s="356"/>
      <c r="B6" s="356"/>
      <c r="C6" s="362" t="s">
        <v>47</v>
      </c>
      <c r="D6" s="363" t="s">
        <v>49</v>
      </c>
      <c r="E6" s="362" t="s">
        <v>48</v>
      </c>
      <c r="F6" s="319" t="s">
        <v>28</v>
      </c>
      <c r="G6" s="362" t="s">
        <v>50</v>
      </c>
    </row>
    <row r="7" spans="1:9" ht="31.5">
      <c r="A7" s="356"/>
      <c r="B7" s="356"/>
      <c r="C7" s="362"/>
      <c r="D7" s="364"/>
      <c r="E7" s="362"/>
      <c r="F7" s="5" t="s">
        <v>51</v>
      </c>
      <c r="G7" s="362"/>
    </row>
    <row r="8" spans="1:9" ht="15.75">
      <c r="A8" s="7"/>
      <c r="B8" s="7"/>
      <c r="C8" s="8">
        <f>SUM(C9:C17)</f>
        <v>151689060</v>
      </c>
      <c r="D8" s="8">
        <f>SUM(D9:D17)</f>
        <v>89333588.710649997</v>
      </c>
      <c r="E8" s="8">
        <f>SUM(E9:E17)</f>
        <v>3062059.6</v>
      </c>
      <c r="F8" s="8">
        <f>SUM(F9:F17)</f>
        <v>443162000</v>
      </c>
      <c r="G8" s="8">
        <f>SUM(G9:G17)</f>
        <v>687246708.31064999</v>
      </c>
    </row>
    <row r="9" spans="1:9">
      <c r="A9" s="16">
        <f>'Bieu chi tiet CK'!A14:B14</f>
        <v>1</v>
      </c>
      <c r="B9" s="4" t="str">
        <f>'Bieu chi tiet CK'!B14:B14</f>
        <v>Lò Văn Nhân - vợ Lò Thị Minh</v>
      </c>
      <c r="C9" s="15">
        <f>'Bieu chi tiet CK'!J15</f>
        <v>29560000</v>
      </c>
      <c r="D9" s="2"/>
      <c r="E9" s="18">
        <f>'Bieu chi tiet CK'!J20</f>
        <v>0</v>
      </c>
      <c r="F9" s="4">
        <f>'Bieu chi tiet CK'!J21</f>
        <v>88680000</v>
      </c>
      <c r="G9" s="18">
        <f>SUM(C9:F9)</f>
        <v>118240000</v>
      </c>
    </row>
    <row r="10" spans="1:9">
      <c r="A10" s="16">
        <f>'Bieu chi tiet CK'!A24:B24</f>
        <v>2</v>
      </c>
      <c r="B10" s="4" t="str">
        <f>'Bieu chi tiet CK'!B24:B24</f>
        <v>Lò Văn Hương</v>
      </c>
      <c r="C10" s="15">
        <f>'Bieu chi tiet CK'!J25</f>
        <v>392000</v>
      </c>
      <c r="D10" s="19">
        <f>'Bieu chi tiet CK'!J28</f>
        <v>0</v>
      </c>
      <c r="E10" s="18">
        <f>'Bieu chi tiet CK'!J29</f>
        <v>0</v>
      </c>
      <c r="F10" s="4">
        <f>'Bieu chi tiet CK'!J30</f>
        <v>1176000</v>
      </c>
      <c r="G10" s="18">
        <f t="shared" ref="G10:G17" si="0">SUM(C10:F10)</f>
        <v>1568000</v>
      </c>
      <c r="I10" s="17">
        <f>D8-'Bieu chi tiet CK'!J9</f>
        <v>0</v>
      </c>
    </row>
    <row r="11" spans="1:9">
      <c r="A11" s="16">
        <f>'Bieu chi tiet CK'!A33:B33</f>
        <v>3</v>
      </c>
      <c r="B11" s="4" t="str">
        <f>'Bieu chi tiet CK'!B33:B33</f>
        <v>Nguyễn Văn Hoạt</v>
      </c>
      <c r="C11" s="15">
        <f>'Bieu chi tiet CK'!J34</f>
        <v>20268800</v>
      </c>
      <c r="D11" s="19">
        <f>'Bieu chi tiet CK'!J39</f>
        <v>29750635.999999996</v>
      </c>
      <c r="E11" s="18">
        <f>'Bieu chi tiet CK'!J42</f>
        <v>86259.6</v>
      </c>
      <c r="F11" s="4">
        <f>'Bieu chi tiet CK'!J44</f>
        <v>60360000</v>
      </c>
      <c r="G11" s="18">
        <f t="shared" si="0"/>
        <v>110465695.59999999</v>
      </c>
    </row>
    <row r="12" spans="1:9">
      <c r="A12" s="16">
        <f>'Bieu chi tiet CK'!A48:B48</f>
        <v>4</v>
      </c>
      <c r="B12" s="4" t="str">
        <f>'Bieu chi tiet CK'!B48:B48</f>
        <v>Nguyễn Văn Đặng</v>
      </c>
      <c r="C12" s="15">
        <f>'Bieu chi tiet CK'!J49</f>
        <v>8021500</v>
      </c>
      <c r="D12" s="19">
        <f>'Bieu chi tiet CK'!J56</f>
        <v>42411895.000000007</v>
      </c>
      <c r="E12" s="18">
        <f>'Bieu chi tiet CK'!J61</f>
        <v>0</v>
      </c>
      <c r="F12" s="4">
        <f>'Bieu chi tiet CK'!J62</f>
        <v>21542000</v>
      </c>
      <c r="G12" s="18">
        <f t="shared" si="0"/>
        <v>71975395</v>
      </c>
    </row>
    <row r="13" spans="1:9">
      <c r="A13" s="16">
        <f>'Bieu chi tiet CK'!A67:B67</f>
        <v>5</v>
      </c>
      <c r="B13" s="4" t="str">
        <f>'Bieu chi tiet CK'!B67:B67</f>
        <v>Tòng Văn Liến</v>
      </c>
      <c r="C13" s="15">
        <f>'Bieu chi tiet CK'!J68</f>
        <v>46808000</v>
      </c>
      <c r="D13" s="19">
        <f>'Bieu chi tiet CK'!J75</f>
        <v>0</v>
      </c>
      <c r="E13" s="18">
        <f>'Bieu chi tiet CK'!J76</f>
        <v>0</v>
      </c>
      <c r="F13" s="4">
        <f>'Bieu chi tiet CK'!J77</f>
        <v>140424000</v>
      </c>
      <c r="G13" s="18">
        <f t="shared" si="0"/>
        <v>187232000</v>
      </c>
      <c r="I13" s="17"/>
    </row>
    <row r="14" spans="1:9">
      <c r="A14" s="16">
        <f>'Bieu chi tiet CK'!A80:B80</f>
        <v>6</v>
      </c>
      <c r="B14" s="4" t="str">
        <f>'Bieu chi tiet CK'!B80:B80</f>
        <v>Tòng Văn Yên</v>
      </c>
      <c r="C14" s="15">
        <f>'Bieu chi tiet CK'!J81</f>
        <v>1232000</v>
      </c>
      <c r="D14" s="19"/>
      <c r="E14" s="18">
        <f>'Bieu chi tiet CK'!J84</f>
        <v>0</v>
      </c>
      <c r="F14" s="4">
        <f>'Bieu chi tiet CK'!J85</f>
        <v>3696000</v>
      </c>
      <c r="G14" s="18">
        <f t="shared" si="0"/>
        <v>4928000</v>
      </c>
    </row>
    <row r="15" spans="1:9">
      <c r="A15" s="16">
        <f>'Bieu chi tiet CK'!A88:B88</f>
        <v>7</v>
      </c>
      <c r="B15" s="4" t="str">
        <f>'Bieu chi tiet CK'!B88:B88</f>
        <v>Tòng Văn Đôi</v>
      </c>
      <c r="C15" s="15">
        <f>'Bieu chi tiet CK'!J89</f>
        <v>41192000</v>
      </c>
      <c r="D15" s="19"/>
      <c r="E15" s="18">
        <f>'Bieu chi tiet CK'!J92</f>
        <v>0</v>
      </c>
      <c r="F15" s="4">
        <f>'Bieu chi tiet CK'!J93</f>
        <v>123576000</v>
      </c>
      <c r="G15" s="18">
        <f t="shared" si="0"/>
        <v>164768000</v>
      </c>
      <c r="I15" s="17">
        <f>E8-'Bieu chi tiet CK'!J10</f>
        <v>0</v>
      </c>
    </row>
    <row r="16" spans="1:9">
      <c r="A16" s="16">
        <f>'Bieu chi tiet CK'!A96:B96</f>
        <v>8</v>
      </c>
      <c r="B16" s="4" t="str">
        <f>'Bieu chi tiet CK'!B96:B96</f>
        <v>Trần Thị Lượt</v>
      </c>
      <c r="C16" s="15">
        <f>'Bieu chi tiet CK'!J97</f>
        <v>2741640</v>
      </c>
      <c r="D16" s="19">
        <f>'Bieu chi tiet CK'!J100</f>
        <v>3613937.7106499998</v>
      </c>
      <c r="E16" s="18">
        <f>'Bieu chi tiet CK'!J107</f>
        <v>2104800</v>
      </c>
      <c r="F16" s="4">
        <f>'Bieu chi tiet CK'!J110</f>
        <v>2412000</v>
      </c>
      <c r="G16" s="18">
        <f t="shared" si="0"/>
        <v>10872377.710650001</v>
      </c>
    </row>
    <row r="17" spans="1:7">
      <c r="A17" s="16">
        <f>'Bieu chi tiet CK'!A113:B113</f>
        <v>9</v>
      </c>
      <c r="B17" s="4" t="str">
        <f>'Bieu chi tiet CK'!B113:B113</f>
        <v>Lê Thanh Mức</v>
      </c>
      <c r="C17" s="15">
        <f>'Bieu chi tiet CK'!J114</f>
        <v>1473120</v>
      </c>
      <c r="D17" s="19">
        <f>'Bieu chi tiet CK'!J117</f>
        <v>13557120</v>
      </c>
      <c r="E17" s="18">
        <f>'Bieu chi tiet CK'!J124</f>
        <v>871000</v>
      </c>
      <c r="F17" s="4">
        <f>'Bieu chi tiet CK'!J127</f>
        <v>1296000</v>
      </c>
      <c r="G17" s="18">
        <f t="shared" si="0"/>
        <v>17197240</v>
      </c>
    </row>
  </sheetData>
  <mergeCells count="9">
    <mergeCell ref="A5:A7"/>
    <mergeCell ref="A2:G2"/>
    <mergeCell ref="A3:G3"/>
    <mergeCell ref="B5:B7"/>
    <mergeCell ref="C5:G5"/>
    <mergeCell ref="G6:G7"/>
    <mergeCell ref="C6:C7"/>
    <mergeCell ref="E6:E7"/>
    <mergeCell ref="D6:D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22"/>
  <sheetViews>
    <sheetView topLeftCell="A8" workbookViewId="0">
      <selection activeCell="J12" sqref="J12"/>
    </sheetView>
  </sheetViews>
  <sheetFormatPr defaultRowHeight="12.75"/>
  <cols>
    <col min="1" max="3" width="11.7109375" customWidth="1"/>
    <col min="4" max="4" width="9.28515625" customWidth="1"/>
    <col min="5" max="5" width="10.28515625" customWidth="1"/>
    <col min="6" max="8" width="11.7109375" customWidth="1"/>
    <col min="9" max="9" width="10.140625" customWidth="1"/>
    <col min="10" max="10" width="10.7109375" customWidth="1"/>
    <col min="11" max="11" width="10.5703125" customWidth="1"/>
    <col min="12" max="16" width="21.28515625" customWidth="1"/>
  </cols>
  <sheetData>
    <row r="8" spans="1:15">
      <c r="E8" s="1" t="s">
        <v>60</v>
      </c>
    </row>
    <row r="9" spans="1:15">
      <c r="E9" s="1" t="s">
        <v>65</v>
      </c>
    </row>
    <row r="10" spans="1:15">
      <c r="E10" s="1" t="s">
        <v>71</v>
      </c>
    </row>
    <row r="15" spans="1:15" ht="61.9" customHeight="1">
      <c r="A15" s="366" t="s">
        <v>406</v>
      </c>
      <c r="B15" s="366"/>
      <c r="C15" s="366"/>
      <c r="D15" s="366"/>
      <c r="E15" s="366"/>
      <c r="F15" s="366"/>
      <c r="G15" s="366"/>
      <c r="H15" s="367" t="s">
        <v>407</v>
      </c>
      <c r="I15" s="367"/>
      <c r="J15" s="367" t="s">
        <v>408</v>
      </c>
      <c r="K15" s="367"/>
      <c r="L15" s="368" t="s">
        <v>405</v>
      </c>
      <c r="M15" s="368"/>
      <c r="N15" s="368"/>
      <c r="O15" s="368"/>
    </row>
    <row r="16" spans="1:15" ht="49.15" customHeight="1">
      <c r="A16" s="142" t="s">
        <v>72</v>
      </c>
      <c r="B16" s="142" t="s">
        <v>73</v>
      </c>
      <c r="C16" s="142" t="s">
        <v>74</v>
      </c>
      <c r="D16" s="143" t="s">
        <v>75</v>
      </c>
      <c r="E16" s="143" t="s">
        <v>76</v>
      </c>
      <c r="F16" s="143" t="s">
        <v>77</v>
      </c>
      <c r="G16" s="143" t="s">
        <v>78</v>
      </c>
      <c r="H16" s="142" t="s">
        <v>72</v>
      </c>
      <c r="I16" s="142" t="s">
        <v>74</v>
      </c>
      <c r="J16" s="143" t="s">
        <v>75</v>
      </c>
      <c r="K16" s="143" t="s">
        <v>76</v>
      </c>
      <c r="L16" s="344" t="s">
        <v>34</v>
      </c>
      <c r="M16" s="344" t="s">
        <v>33</v>
      </c>
      <c r="N16" s="344" t="s">
        <v>35</v>
      </c>
      <c r="O16" s="344" t="s">
        <v>409</v>
      </c>
    </row>
    <row r="17" spans="1:19" ht="141" customHeight="1">
      <c r="A17" s="20">
        <v>62000</v>
      </c>
      <c r="B17" s="20">
        <v>70000</v>
      </c>
      <c r="C17" s="20">
        <v>60000</v>
      </c>
      <c r="D17" s="20">
        <v>80000</v>
      </c>
      <c r="E17" s="20">
        <v>62000</v>
      </c>
      <c r="F17" s="20">
        <v>132000</v>
      </c>
      <c r="G17" s="20">
        <v>500000</v>
      </c>
      <c r="H17" s="343">
        <v>68200</v>
      </c>
      <c r="I17" s="343">
        <v>62000</v>
      </c>
      <c r="J17" s="343">
        <v>80000</v>
      </c>
      <c r="K17" s="17">
        <v>62000</v>
      </c>
      <c r="L17" s="176" t="s">
        <v>79</v>
      </c>
      <c r="M17" s="176" t="s">
        <v>323</v>
      </c>
      <c r="N17" s="345" t="s">
        <v>346</v>
      </c>
      <c r="O17" s="176" t="s">
        <v>80</v>
      </c>
      <c r="R17" s="22" t="s">
        <v>341</v>
      </c>
      <c r="S17" s="23"/>
    </row>
    <row r="19" spans="1:19" ht="18.75">
      <c r="L19" s="365" t="s">
        <v>404</v>
      </c>
      <c r="M19" s="365"/>
      <c r="N19" s="365"/>
      <c r="O19" s="365"/>
      <c r="R19" s="24" t="s">
        <v>81</v>
      </c>
    </row>
    <row r="20" spans="1:19" ht="18.75">
      <c r="R20" s="24" t="s">
        <v>342</v>
      </c>
    </row>
    <row r="21" spans="1:19" ht="18.75">
      <c r="R21" s="24" t="s">
        <v>340</v>
      </c>
    </row>
    <row r="22" spans="1:19" ht="16.5">
      <c r="R22" s="23" t="s">
        <v>82</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114"/>
  <sheetViews>
    <sheetView topLeftCell="B1" workbookViewId="0">
      <selection activeCell="C22" sqref="C22"/>
    </sheetView>
  </sheetViews>
  <sheetFormatPr defaultRowHeight="12.75"/>
  <cols>
    <col min="2" max="2" width="7.5703125" customWidth="1"/>
    <col min="3" max="11" width="17.7109375" customWidth="1"/>
  </cols>
  <sheetData>
    <row r="3" spans="2:14" ht="22.5">
      <c r="B3" s="372" t="s">
        <v>83</v>
      </c>
      <c r="C3" s="372"/>
      <c r="D3" s="372"/>
      <c r="E3" s="372"/>
      <c r="F3" s="372"/>
      <c r="G3" s="372"/>
      <c r="H3" s="372"/>
      <c r="I3" s="372"/>
      <c r="J3" s="372"/>
      <c r="K3" s="372"/>
      <c r="L3" s="25"/>
      <c r="M3" s="26"/>
      <c r="N3" s="26"/>
    </row>
    <row r="4" spans="2:14" ht="18.75">
      <c r="B4" s="27"/>
      <c r="C4" s="27"/>
      <c r="D4" s="28"/>
      <c r="E4" s="28"/>
      <c r="F4" s="26"/>
      <c r="G4" s="25"/>
      <c r="H4" s="29"/>
      <c r="I4" s="29"/>
      <c r="J4" s="29"/>
      <c r="K4" s="29"/>
      <c r="L4" s="30"/>
      <c r="M4" s="31"/>
      <c r="N4" s="31"/>
    </row>
    <row r="5" spans="2:14" ht="93.75">
      <c r="B5" s="32" t="s">
        <v>1</v>
      </c>
      <c r="C5" s="33" t="s">
        <v>84</v>
      </c>
      <c r="D5" s="33" t="s">
        <v>85</v>
      </c>
      <c r="E5" s="33" t="s">
        <v>86</v>
      </c>
      <c r="F5" s="33" t="s">
        <v>87</v>
      </c>
      <c r="G5" s="33" t="s">
        <v>88</v>
      </c>
      <c r="H5" s="34" t="s">
        <v>89</v>
      </c>
      <c r="I5" s="34" t="s">
        <v>90</v>
      </c>
      <c r="J5" s="33" t="s">
        <v>91</v>
      </c>
      <c r="K5" s="33" t="s">
        <v>92</v>
      </c>
      <c r="L5" s="35"/>
      <c r="M5" s="36"/>
      <c r="N5" s="36"/>
    </row>
    <row r="6" spans="2:14" ht="20.25">
      <c r="B6" s="373" t="s">
        <v>93</v>
      </c>
      <c r="C6" s="374"/>
      <c r="D6" s="374"/>
      <c r="E6" s="374"/>
      <c r="F6" s="374"/>
      <c r="G6" s="375"/>
      <c r="H6" s="37"/>
      <c r="I6" s="37"/>
      <c r="J6" s="37"/>
      <c r="K6" s="38" t="s">
        <v>94</v>
      </c>
      <c r="L6" s="39"/>
      <c r="M6" s="40"/>
      <c r="N6" s="40"/>
    </row>
    <row r="7" spans="2:14" ht="18.75">
      <c r="B7" s="41">
        <v>1</v>
      </c>
      <c r="C7" s="41" t="s">
        <v>95</v>
      </c>
      <c r="D7" s="42">
        <v>95.03</v>
      </c>
      <c r="E7" s="42">
        <f>+D7*100</f>
        <v>9503</v>
      </c>
      <c r="F7" s="43">
        <v>500</v>
      </c>
      <c r="G7" s="44">
        <f>D7*100/F7</f>
        <v>19.006</v>
      </c>
      <c r="H7" s="45">
        <v>23</v>
      </c>
      <c r="I7" s="43">
        <v>11000</v>
      </c>
      <c r="J7" s="43">
        <f>+I7*G7*H7</f>
        <v>4808518</v>
      </c>
      <c r="K7" s="43">
        <f>70%*J7</f>
        <v>3365962.5999999996</v>
      </c>
      <c r="L7" s="36" t="s">
        <v>95</v>
      </c>
      <c r="M7" s="46" t="s">
        <v>258</v>
      </c>
      <c r="N7" s="36"/>
    </row>
    <row r="8" spans="2:14" ht="18.75">
      <c r="B8" s="41">
        <v>2</v>
      </c>
      <c r="C8" s="41" t="s">
        <v>96</v>
      </c>
      <c r="D8" s="42">
        <v>45.69</v>
      </c>
      <c r="E8" s="42">
        <f>+D8*100</f>
        <v>4569</v>
      </c>
      <c r="F8" s="43">
        <v>625</v>
      </c>
      <c r="G8" s="44">
        <f>+E8/F8</f>
        <v>7.3103999999999996</v>
      </c>
      <c r="H8" s="45">
        <v>12</v>
      </c>
      <c r="I8" s="43">
        <v>10700</v>
      </c>
      <c r="J8" s="43">
        <f t="shared" ref="J8:J15" si="0">+I8*H8*G8</f>
        <v>938655.36</v>
      </c>
      <c r="K8" s="43">
        <f>70%*J8</f>
        <v>657058.75199999998</v>
      </c>
      <c r="L8" s="47" t="s">
        <v>96</v>
      </c>
      <c r="M8" s="46" t="s">
        <v>97</v>
      </c>
      <c r="N8" s="36"/>
    </row>
    <row r="9" spans="2:14" ht="18.75">
      <c r="B9" s="41">
        <v>3</v>
      </c>
      <c r="C9" s="41" t="s">
        <v>98</v>
      </c>
      <c r="D9" s="42">
        <v>58.72</v>
      </c>
      <c r="E9" s="42">
        <f>+D9*100</f>
        <v>5872</v>
      </c>
      <c r="F9" s="43">
        <v>625</v>
      </c>
      <c r="G9" s="44">
        <f>+E9/F9</f>
        <v>9.3952000000000009</v>
      </c>
      <c r="H9" s="45">
        <v>12</v>
      </c>
      <c r="I9" s="43">
        <v>10700</v>
      </c>
      <c r="J9" s="43">
        <f t="shared" si="0"/>
        <v>1206343.6800000002</v>
      </c>
      <c r="K9" s="43">
        <f>70%*J9</f>
        <v>844440.57600000012</v>
      </c>
      <c r="L9" s="36" t="s">
        <v>99</v>
      </c>
      <c r="M9" s="46" t="s">
        <v>259</v>
      </c>
      <c r="N9" s="36"/>
    </row>
    <row r="10" spans="2:14" ht="18.75">
      <c r="B10" s="41">
        <v>4</v>
      </c>
      <c r="C10" s="41" t="s">
        <v>100</v>
      </c>
      <c r="D10" s="42">
        <v>59.74</v>
      </c>
      <c r="E10" s="42">
        <f>+D10*100</f>
        <v>5974</v>
      </c>
      <c r="F10" s="43">
        <v>625</v>
      </c>
      <c r="G10" s="44">
        <f>+E10/F10</f>
        <v>9.5584000000000007</v>
      </c>
      <c r="H10" s="45">
        <v>12</v>
      </c>
      <c r="I10" s="43">
        <v>10700</v>
      </c>
      <c r="J10" s="43">
        <f t="shared" si="0"/>
        <v>1227298.56</v>
      </c>
      <c r="K10" s="43">
        <f>70%*J10</f>
        <v>859108.99199999997</v>
      </c>
      <c r="L10" s="36" t="s">
        <v>100</v>
      </c>
      <c r="M10" s="46" t="s">
        <v>260</v>
      </c>
      <c r="N10" s="36"/>
    </row>
    <row r="11" spans="2:14" ht="18.75">
      <c r="B11" s="41">
        <v>5</v>
      </c>
      <c r="C11" s="41" t="s">
        <v>101</v>
      </c>
      <c r="D11" s="42">
        <v>31.98</v>
      </c>
      <c r="E11" s="42">
        <f>+D11*100</f>
        <v>3198</v>
      </c>
      <c r="F11" s="43">
        <v>400</v>
      </c>
      <c r="G11" s="44">
        <f>+E11/F11</f>
        <v>7.9950000000000001</v>
      </c>
      <c r="H11" s="45">
        <v>17</v>
      </c>
      <c r="I11" s="43">
        <v>5800</v>
      </c>
      <c r="J11" s="43">
        <f t="shared" si="0"/>
        <v>788307</v>
      </c>
      <c r="K11" s="43">
        <f>70%*J11</f>
        <v>551814.89999999991</v>
      </c>
      <c r="L11" s="36" t="s">
        <v>102</v>
      </c>
      <c r="M11" s="46" t="s">
        <v>261</v>
      </c>
      <c r="N11" s="36"/>
    </row>
    <row r="12" spans="2:14" ht="18.75">
      <c r="B12" s="41">
        <v>6</v>
      </c>
      <c r="C12" s="41" t="s">
        <v>103</v>
      </c>
      <c r="D12" s="42">
        <v>55.03</v>
      </c>
      <c r="E12" s="42">
        <f t="shared" ref="E12:E49" si="1">+D12*100</f>
        <v>5503</v>
      </c>
      <c r="F12" s="43">
        <v>400</v>
      </c>
      <c r="G12" s="44">
        <f>D12*100/F12</f>
        <v>13.7575</v>
      </c>
      <c r="H12" s="45">
        <v>32</v>
      </c>
      <c r="I12" s="43">
        <v>7300</v>
      </c>
      <c r="J12" s="43">
        <f t="shared" si="0"/>
        <v>3213752</v>
      </c>
      <c r="K12" s="43">
        <f t="shared" ref="K12:K49" si="2">70%*J12</f>
        <v>2249626.4</v>
      </c>
      <c r="L12" s="36" t="s">
        <v>104</v>
      </c>
      <c r="M12" s="46" t="s">
        <v>262</v>
      </c>
      <c r="N12" s="36"/>
    </row>
    <row r="13" spans="2:14" ht="18.75">
      <c r="B13" s="41">
        <v>7</v>
      </c>
      <c r="C13" s="41" t="s">
        <v>105</v>
      </c>
      <c r="D13" s="42">
        <v>42.76</v>
      </c>
      <c r="E13" s="42">
        <f t="shared" si="1"/>
        <v>4276</v>
      </c>
      <c r="F13" s="43">
        <v>400</v>
      </c>
      <c r="G13" s="44">
        <f t="shared" ref="G13:G49" si="3">+E13/F13</f>
        <v>10.69</v>
      </c>
      <c r="H13" s="45">
        <v>32</v>
      </c>
      <c r="I13" s="43">
        <v>7300</v>
      </c>
      <c r="J13" s="43">
        <f t="shared" si="0"/>
        <v>2497184</v>
      </c>
      <c r="K13" s="43">
        <f t="shared" si="2"/>
        <v>1748028.7999999998</v>
      </c>
      <c r="L13" s="36" t="s">
        <v>106</v>
      </c>
      <c r="M13" s="46" t="s">
        <v>263</v>
      </c>
      <c r="N13" s="36"/>
    </row>
    <row r="14" spans="2:14" ht="18.75">
      <c r="B14" s="41">
        <v>8</v>
      </c>
      <c r="C14" s="41" t="s">
        <v>107</v>
      </c>
      <c r="D14" s="42">
        <v>80.63</v>
      </c>
      <c r="E14" s="42">
        <f t="shared" si="1"/>
        <v>8063</v>
      </c>
      <c r="F14" s="43">
        <v>1100</v>
      </c>
      <c r="G14" s="44">
        <f t="shared" si="3"/>
        <v>7.33</v>
      </c>
      <c r="H14" s="45">
        <v>7</v>
      </c>
      <c r="I14" s="43">
        <v>18800</v>
      </c>
      <c r="J14" s="43">
        <f t="shared" si="0"/>
        <v>964628</v>
      </c>
      <c r="K14" s="43">
        <f t="shared" si="2"/>
        <v>675239.6</v>
      </c>
      <c r="L14" s="36" t="s">
        <v>107</v>
      </c>
      <c r="M14" s="46" t="s">
        <v>264</v>
      </c>
      <c r="N14" s="36"/>
    </row>
    <row r="15" spans="2:14" ht="18.75">
      <c r="B15" s="41">
        <v>9</v>
      </c>
      <c r="C15" s="41" t="s">
        <v>108</v>
      </c>
      <c r="D15" s="42">
        <v>96.48</v>
      </c>
      <c r="E15" s="42">
        <f t="shared" si="1"/>
        <v>9648</v>
      </c>
      <c r="F15" s="43">
        <v>200</v>
      </c>
      <c r="G15" s="44">
        <f t="shared" si="3"/>
        <v>48.24</v>
      </c>
      <c r="H15" s="45">
        <v>27</v>
      </c>
      <c r="I15" s="43">
        <v>10600</v>
      </c>
      <c r="J15" s="43">
        <f t="shared" si="0"/>
        <v>13806288</v>
      </c>
      <c r="K15" s="43">
        <f t="shared" si="2"/>
        <v>9664401.5999999996</v>
      </c>
      <c r="L15" s="36" t="s">
        <v>109</v>
      </c>
      <c r="M15" s="46" t="s">
        <v>265</v>
      </c>
      <c r="N15" s="36"/>
    </row>
    <row r="16" spans="2:14" ht="18.75">
      <c r="B16" s="41">
        <v>10</v>
      </c>
      <c r="C16" s="41" t="s">
        <v>110</v>
      </c>
      <c r="D16" s="42">
        <v>86.32</v>
      </c>
      <c r="E16" s="42">
        <f t="shared" si="1"/>
        <v>8632</v>
      </c>
      <c r="F16" s="43">
        <v>400</v>
      </c>
      <c r="G16" s="44">
        <f t="shared" si="3"/>
        <v>21.58</v>
      </c>
      <c r="H16" s="45">
        <v>17</v>
      </c>
      <c r="I16" s="43">
        <v>9800</v>
      </c>
      <c r="J16" s="43">
        <f>+I16*G16</f>
        <v>211483.99999999997</v>
      </c>
      <c r="K16" s="43">
        <f t="shared" si="2"/>
        <v>148038.79999999996</v>
      </c>
      <c r="L16" s="47"/>
      <c r="M16" s="46" t="s">
        <v>266</v>
      </c>
      <c r="N16" s="48"/>
    </row>
    <row r="17" spans="2:14" ht="18.75">
      <c r="B17" s="41">
        <v>11</v>
      </c>
      <c r="C17" s="41" t="s">
        <v>111</v>
      </c>
      <c r="D17" s="42">
        <v>107.17</v>
      </c>
      <c r="E17" s="42">
        <f t="shared" si="1"/>
        <v>10717</v>
      </c>
      <c r="F17" s="43">
        <v>500</v>
      </c>
      <c r="G17" s="44">
        <f t="shared" si="3"/>
        <v>21.434000000000001</v>
      </c>
      <c r="H17" s="45">
        <v>7</v>
      </c>
      <c r="I17" s="43">
        <v>10800</v>
      </c>
      <c r="J17" s="43">
        <f>+I17*H17*G17</f>
        <v>1620410.4000000001</v>
      </c>
      <c r="K17" s="43">
        <f t="shared" si="2"/>
        <v>1134287.28</v>
      </c>
      <c r="L17" s="47"/>
      <c r="M17" s="46" t="s">
        <v>267</v>
      </c>
      <c r="N17" s="48"/>
    </row>
    <row r="18" spans="2:14" ht="18.75">
      <c r="B18" s="41">
        <v>12</v>
      </c>
      <c r="C18" s="41" t="s">
        <v>112</v>
      </c>
      <c r="D18" s="42">
        <v>94.04</v>
      </c>
      <c r="E18" s="42">
        <f t="shared" si="1"/>
        <v>9404</v>
      </c>
      <c r="F18" s="43">
        <v>500</v>
      </c>
      <c r="G18" s="44">
        <f t="shared" si="3"/>
        <v>18.808</v>
      </c>
      <c r="H18" s="45">
        <v>17</v>
      </c>
      <c r="I18" s="43">
        <v>10800</v>
      </c>
      <c r="J18" s="43">
        <f>+I18*G18*H18</f>
        <v>3453148.8</v>
      </c>
      <c r="K18" s="43">
        <f t="shared" si="2"/>
        <v>2417204.1599999997</v>
      </c>
      <c r="L18" s="47"/>
      <c r="M18" s="46" t="s">
        <v>268</v>
      </c>
      <c r="N18" s="48"/>
    </row>
    <row r="19" spans="2:14" ht="18.75">
      <c r="B19" s="41">
        <v>13</v>
      </c>
      <c r="C19" s="41" t="s">
        <v>113</v>
      </c>
      <c r="D19" s="42">
        <v>75.22</v>
      </c>
      <c r="E19" s="42">
        <f t="shared" si="1"/>
        <v>7522</v>
      </c>
      <c r="F19" s="43">
        <v>500</v>
      </c>
      <c r="G19" s="44">
        <f t="shared" si="3"/>
        <v>15.044</v>
      </c>
      <c r="H19" s="45">
        <v>17</v>
      </c>
      <c r="I19" s="43">
        <v>10800</v>
      </c>
      <c r="J19" s="43">
        <f>+I19*H19*G19</f>
        <v>2762078.4</v>
      </c>
      <c r="K19" s="43">
        <f t="shared" si="2"/>
        <v>1933454.88</v>
      </c>
      <c r="L19" s="36" t="s">
        <v>113</v>
      </c>
      <c r="M19" s="46" t="s">
        <v>269</v>
      </c>
      <c r="N19" s="36"/>
    </row>
    <row r="20" spans="2:14" ht="18.75">
      <c r="B20" s="41">
        <v>14</v>
      </c>
      <c r="C20" s="41" t="s">
        <v>114</v>
      </c>
      <c r="D20" s="42">
        <v>82.5</v>
      </c>
      <c r="E20" s="42">
        <f t="shared" si="1"/>
        <v>8250</v>
      </c>
      <c r="F20" s="43">
        <v>500</v>
      </c>
      <c r="G20" s="44">
        <f t="shared" si="3"/>
        <v>16.5</v>
      </c>
      <c r="H20" s="45">
        <v>17</v>
      </c>
      <c r="I20" s="43">
        <v>10800</v>
      </c>
      <c r="J20" s="43">
        <f>+I20*G20</f>
        <v>178200</v>
      </c>
      <c r="K20" s="43">
        <f t="shared" si="2"/>
        <v>124739.99999999999</v>
      </c>
      <c r="L20" s="47"/>
      <c r="M20" s="46" t="s">
        <v>115</v>
      </c>
      <c r="N20" s="48"/>
    </row>
    <row r="21" spans="2:14" ht="18.75">
      <c r="B21" s="41">
        <v>15</v>
      </c>
      <c r="C21" s="41" t="s">
        <v>116</v>
      </c>
      <c r="D21" s="42">
        <v>76.77</v>
      </c>
      <c r="E21" s="42">
        <f t="shared" si="1"/>
        <v>7677</v>
      </c>
      <c r="F21" s="43">
        <v>600</v>
      </c>
      <c r="G21" s="44">
        <f t="shared" si="3"/>
        <v>12.795</v>
      </c>
      <c r="H21" s="45">
        <v>22</v>
      </c>
      <c r="I21" s="43">
        <v>4600</v>
      </c>
      <c r="J21" s="43">
        <f>+I21*H21*G21</f>
        <v>1294854</v>
      </c>
      <c r="K21" s="43">
        <f t="shared" si="2"/>
        <v>906397.79999999993</v>
      </c>
      <c r="L21" s="47"/>
      <c r="M21" s="46" t="s">
        <v>270</v>
      </c>
      <c r="N21" s="48"/>
    </row>
    <row r="22" spans="2:14" ht="18.75">
      <c r="B22" s="41">
        <v>16</v>
      </c>
      <c r="C22" s="41" t="s">
        <v>117</v>
      </c>
      <c r="D22" s="42">
        <v>161.02000000000001</v>
      </c>
      <c r="E22" s="42">
        <f t="shared" si="1"/>
        <v>16102.000000000002</v>
      </c>
      <c r="F22" s="43">
        <v>400</v>
      </c>
      <c r="G22" s="44">
        <f t="shared" si="3"/>
        <v>40.255000000000003</v>
      </c>
      <c r="H22" s="45">
        <v>12</v>
      </c>
      <c r="I22" s="43">
        <v>10600</v>
      </c>
      <c r="J22" s="43">
        <f>+I22*H22*G22</f>
        <v>5120436</v>
      </c>
      <c r="K22" s="43">
        <f t="shared" si="2"/>
        <v>3584305.1999999997</v>
      </c>
      <c r="L22" s="36" t="s">
        <v>117</v>
      </c>
      <c r="M22" s="46" t="s">
        <v>271</v>
      </c>
      <c r="N22" s="49"/>
    </row>
    <row r="23" spans="2:14" ht="18.75">
      <c r="B23" s="41">
        <v>17</v>
      </c>
      <c r="C23" s="41" t="s">
        <v>118</v>
      </c>
      <c r="D23" s="42">
        <v>96.55</v>
      </c>
      <c r="E23" s="42">
        <f t="shared" si="1"/>
        <v>9655</v>
      </c>
      <c r="F23" s="43">
        <v>2000</v>
      </c>
      <c r="G23" s="44">
        <f t="shared" si="3"/>
        <v>4.8274999999999997</v>
      </c>
      <c r="H23" s="45">
        <v>12</v>
      </c>
      <c r="I23" s="43">
        <v>111700</v>
      </c>
      <c r="J23" s="43">
        <f>+I23*G23*H23</f>
        <v>6470781</v>
      </c>
      <c r="K23" s="43">
        <f t="shared" si="2"/>
        <v>4529546.6999999993</v>
      </c>
      <c r="L23" s="47"/>
      <c r="M23" s="46" t="s">
        <v>272</v>
      </c>
      <c r="N23" s="48"/>
    </row>
    <row r="24" spans="2:14" ht="18.75">
      <c r="B24" s="41">
        <v>18</v>
      </c>
      <c r="C24" s="41" t="s">
        <v>119</v>
      </c>
      <c r="D24" s="42">
        <v>123.5</v>
      </c>
      <c r="E24" s="42">
        <f t="shared" si="1"/>
        <v>12350</v>
      </c>
      <c r="F24" s="43">
        <v>4400</v>
      </c>
      <c r="G24" s="44">
        <f t="shared" si="3"/>
        <v>2.8068181818181817</v>
      </c>
      <c r="H24" s="45">
        <v>5</v>
      </c>
      <c r="I24" s="43">
        <v>15700</v>
      </c>
      <c r="J24" s="43">
        <f t="shared" ref="J24:J30" si="4">+I24*H24*G24</f>
        <v>220335.22727272726</v>
      </c>
      <c r="K24" s="43">
        <f t="shared" si="2"/>
        <v>154234.65909090909</v>
      </c>
      <c r="L24" s="47"/>
      <c r="M24" s="46" t="s">
        <v>273</v>
      </c>
      <c r="N24" s="48"/>
    </row>
    <row r="25" spans="2:14" ht="18.75">
      <c r="B25" s="41">
        <v>19</v>
      </c>
      <c r="C25" s="41" t="s">
        <v>120</v>
      </c>
      <c r="D25" s="42">
        <v>157.21</v>
      </c>
      <c r="E25" s="42">
        <f t="shared" si="1"/>
        <v>15721</v>
      </c>
      <c r="F25" s="43">
        <v>1100</v>
      </c>
      <c r="G25" s="44">
        <f t="shared" si="3"/>
        <v>14.291818181818181</v>
      </c>
      <c r="H25" s="45">
        <v>12</v>
      </c>
      <c r="I25" s="43">
        <v>15400</v>
      </c>
      <c r="J25" s="43">
        <f t="shared" si="4"/>
        <v>2641128</v>
      </c>
      <c r="K25" s="43">
        <f t="shared" si="2"/>
        <v>1848789.5999999999</v>
      </c>
      <c r="L25" s="36" t="s">
        <v>121</v>
      </c>
      <c r="M25" s="46" t="s">
        <v>274</v>
      </c>
      <c r="N25" s="36"/>
    </row>
    <row r="26" spans="2:14" ht="90.75">
      <c r="B26" s="41">
        <v>20</v>
      </c>
      <c r="C26" s="50" t="s">
        <v>122</v>
      </c>
      <c r="D26" s="42">
        <v>20.51</v>
      </c>
      <c r="E26" s="42">
        <f t="shared" si="1"/>
        <v>2051</v>
      </c>
      <c r="F26" s="43">
        <v>400</v>
      </c>
      <c r="G26" s="44">
        <f t="shared" si="3"/>
        <v>5.1275000000000004</v>
      </c>
      <c r="H26" s="45">
        <v>12</v>
      </c>
      <c r="I26" s="43">
        <v>3100</v>
      </c>
      <c r="J26" s="43">
        <f t="shared" si="4"/>
        <v>190743</v>
      </c>
      <c r="K26" s="43">
        <f t="shared" si="2"/>
        <v>133520.1</v>
      </c>
      <c r="L26" s="51" t="s">
        <v>123</v>
      </c>
      <c r="M26" s="46" t="s">
        <v>275</v>
      </c>
      <c r="N26" s="36"/>
    </row>
    <row r="27" spans="2:14" ht="18.75">
      <c r="B27" s="52">
        <v>21</v>
      </c>
      <c r="C27" s="52" t="s">
        <v>124</v>
      </c>
      <c r="D27" s="53">
        <v>17.46</v>
      </c>
      <c r="E27" s="53">
        <f t="shared" si="1"/>
        <v>1746</v>
      </c>
      <c r="F27" s="54">
        <v>400</v>
      </c>
      <c r="G27" s="55">
        <f t="shared" si="3"/>
        <v>4.3650000000000002</v>
      </c>
      <c r="H27" s="56">
        <v>12</v>
      </c>
      <c r="I27" s="54">
        <v>3100</v>
      </c>
      <c r="J27" s="54">
        <f t="shared" si="4"/>
        <v>162378</v>
      </c>
      <c r="K27" s="54">
        <f t="shared" si="2"/>
        <v>113664.59999999999</v>
      </c>
      <c r="L27" s="57"/>
      <c r="M27" s="58"/>
      <c r="N27" s="59"/>
    </row>
    <row r="28" spans="2:14" ht="18.75">
      <c r="B28" s="41">
        <v>22</v>
      </c>
      <c r="C28" s="41" t="s">
        <v>125</v>
      </c>
      <c r="D28" s="42">
        <v>18.48</v>
      </c>
      <c r="E28" s="42">
        <f t="shared" si="1"/>
        <v>1848</v>
      </c>
      <c r="F28" s="43">
        <v>400</v>
      </c>
      <c r="G28" s="44">
        <f t="shared" si="3"/>
        <v>4.62</v>
      </c>
      <c r="H28" s="45">
        <v>12</v>
      </c>
      <c r="I28" s="43">
        <v>3100</v>
      </c>
      <c r="J28" s="43">
        <f t="shared" si="4"/>
        <v>171864</v>
      </c>
      <c r="K28" s="43">
        <f t="shared" si="2"/>
        <v>120304.79999999999</v>
      </c>
      <c r="L28" s="47"/>
      <c r="M28" s="58"/>
      <c r="N28" s="48"/>
    </row>
    <row r="29" spans="2:14" ht="18.75">
      <c r="B29" s="41">
        <v>23</v>
      </c>
      <c r="C29" s="41" t="s">
        <v>126</v>
      </c>
      <c r="D29" s="42">
        <v>17.579999999999998</v>
      </c>
      <c r="E29" s="42">
        <f t="shared" si="1"/>
        <v>1757.9999999999998</v>
      </c>
      <c r="F29" s="43">
        <v>400</v>
      </c>
      <c r="G29" s="44">
        <f t="shared" si="3"/>
        <v>4.3949999999999996</v>
      </c>
      <c r="H29" s="45">
        <v>12</v>
      </c>
      <c r="I29" s="43">
        <v>3100</v>
      </c>
      <c r="J29" s="43">
        <f t="shared" si="4"/>
        <v>163493.99999999997</v>
      </c>
      <c r="K29" s="43">
        <f t="shared" si="2"/>
        <v>114445.79999999997</v>
      </c>
      <c r="L29" s="47"/>
      <c r="M29" s="58"/>
      <c r="N29" s="48"/>
    </row>
    <row r="30" spans="2:14" ht="18.75">
      <c r="B30" s="41">
        <v>24</v>
      </c>
      <c r="C30" s="41" t="s">
        <v>127</v>
      </c>
      <c r="D30" s="42">
        <v>22.37</v>
      </c>
      <c r="E30" s="42">
        <f t="shared" si="1"/>
        <v>2237</v>
      </c>
      <c r="F30" s="43">
        <v>400</v>
      </c>
      <c r="G30" s="44">
        <f t="shared" si="3"/>
        <v>5.5925000000000002</v>
      </c>
      <c r="H30" s="45">
        <v>12</v>
      </c>
      <c r="I30" s="43">
        <v>3100</v>
      </c>
      <c r="J30" s="43">
        <f t="shared" si="4"/>
        <v>208041</v>
      </c>
      <c r="K30" s="43">
        <f t="shared" si="2"/>
        <v>145628.69999999998</v>
      </c>
      <c r="L30" s="47"/>
      <c r="M30" s="58"/>
      <c r="N30" s="48"/>
    </row>
    <row r="31" spans="2:14" ht="18.75">
      <c r="B31" s="41">
        <v>25</v>
      </c>
      <c r="C31" s="41" t="s">
        <v>128</v>
      </c>
      <c r="D31" s="42">
        <v>100.41</v>
      </c>
      <c r="E31" s="42">
        <f t="shared" si="1"/>
        <v>10041</v>
      </c>
      <c r="F31" s="43">
        <v>400</v>
      </c>
      <c r="G31" s="44">
        <f t="shared" si="3"/>
        <v>25.102499999999999</v>
      </c>
      <c r="H31" s="45">
        <v>12</v>
      </c>
      <c r="I31" s="43">
        <v>12000</v>
      </c>
      <c r="J31" s="43">
        <f>+I31*G31</f>
        <v>301230</v>
      </c>
      <c r="K31" s="43">
        <f t="shared" si="2"/>
        <v>210861</v>
      </c>
      <c r="L31" s="47"/>
      <c r="M31" s="46" t="s">
        <v>276</v>
      </c>
      <c r="N31" s="48"/>
    </row>
    <row r="32" spans="2:14" ht="18.75">
      <c r="B32" s="41">
        <v>26</v>
      </c>
      <c r="C32" s="41" t="s">
        <v>129</v>
      </c>
      <c r="D32" s="42">
        <v>80.92</v>
      </c>
      <c r="E32" s="42">
        <f t="shared" si="1"/>
        <v>8092</v>
      </c>
      <c r="F32" s="43">
        <v>270</v>
      </c>
      <c r="G32" s="44">
        <f t="shared" si="3"/>
        <v>29.970370370370372</v>
      </c>
      <c r="H32" s="45">
        <v>12</v>
      </c>
      <c r="I32" s="43">
        <v>9000</v>
      </c>
      <c r="J32" s="43">
        <f>+I32*H32*G32</f>
        <v>3236800</v>
      </c>
      <c r="K32" s="43">
        <f t="shared" si="2"/>
        <v>2265760</v>
      </c>
      <c r="L32" s="47"/>
      <c r="M32" s="46" t="s">
        <v>277</v>
      </c>
      <c r="N32" s="48"/>
    </row>
    <row r="33" spans="2:14" ht="18.75">
      <c r="B33" s="41">
        <v>27</v>
      </c>
      <c r="C33" s="41" t="s">
        <v>130</v>
      </c>
      <c r="D33" s="42">
        <v>83.43</v>
      </c>
      <c r="E33" s="42">
        <f>+D33*100</f>
        <v>8343</v>
      </c>
      <c r="F33" s="43">
        <v>600</v>
      </c>
      <c r="G33" s="44">
        <f>+E33/F33</f>
        <v>13.904999999999999</v>
      </c>
      <c r="H33" s="45">
        <v>12</v>
      </c>
      <c r="I33" s="43">
        <v>8200</v>
      </c>
      <c r="J33" s="43">
        <f>+I33*H33*G33</f>
        <v>1368252</v>
      </c>
      <c r="K33" s="43">
        <f>70%*J33</f>
        <v>957776.39999999991</v>
      </c>
      <c r="L33" s="47"/>
      <c r="M33" s="46" t="s">
        <v>278</v>
      </c>
      <c r="N33" s="48"/>
    </row>
    <row r="34" spans="2:14" ht="409.5">
      <c r="B34" s="41">
        <v>28</v>
      </c>
      <c r="C34" s="60" t="s">
        <v>131</v>
      </c>
      <c r="D34" s="61">
        <v>81.540000000000006</v>
      </c>
      <c r="E34" s="61">
        <f>+D34*100</f>
        <v>8154.0000000000009</v>
      </c>
      <c r="F34" s="62">
        <v>600</v>
      </c>
      <c r="G34" s="63">
        <f>+E34/F34</f>
        <v>13.590000000000002</v>
      </c>
      <c r="H34" s="62">
        <v>5</v>
      </c>
      <c r="I34" s="62">
        <v>8200</v>
      </c>
      <c r="J34" s="62">
        <f>+I34*G34*H34</f>
        <v>557190.00000000012</v>
      </c>
      <c r="K34" s="62">
        <f>70%*J34</f>
        <v>390033.00000000006</v>
      </c>
      <c r="L34" s="64" t="s">
        <v>132</v>
      </c>
      <c r="M34" s="65" t="s">
        <v>279</v>
      </c>
      <c r="N34" s="66"/>
    </row>
    <row r="35" spans="2:14" ht="37.5">
      <c r="B35" s="41">
        <v>29</v>
      </c>
      <c r="C35" s="60" t="s">
        <v>134</v>
      </c>
      <c r="D35" s="61">
        <v>9.4499999999999993</v>
      </c>
      <c r="E35" s="61">
        <f>+D35*100</f>
        <v>944.99999999999989</v>
      </c>
      <c r="F35" s="62">
        <v>601</v>
      </c>
      <c r="G35" s="63">
        <f>+E35/F35</f>
        <v>1.5723793677204656</v>
      </c>
      <c r="H35" s="62">
        <v>5</v>
      </c>
      <c r="I35" s="62">
        <v>8200</v>
      </c>
      <c r="J35" s="62">
        <f>+I35*G35*H35</f>
        <v>64467.554076539091</v>
      </c>
      <c r="K35" s="62">
        <f>70%*J35</f>
        <v>45127.287853577363</v>
      </c>
      <c r="L35" s="64"/>
      <c r="M35" s="36" t="s">
        <v>133</v>
      </c>
      <c r="N35" s="48"/>
    </row>
    <row r="36" spans="2:14" ht="20.25">
      <c r="B36" s="67" t="s">
        <v>21</v>
      </c>
      <c r="C36" s="369" t="s">
        <v>135</v>
      </c>
      <c r="D36" s="369"/>
      <c r="E36" s="68"/>
      <c r="F36" s="69"/>
      <c r="G36" s="70"/>
      <c r="H36" s="71"/>
      <c r="I36" s="69"/>
      <c r="J36" s="69"/>
      <c r="K36" s="69"/>
      <c r="L36" s="72"/>
      <c r="M36" s="73"/>
      <c r="N36" s="73"/>
    </row>
    <row r="37" spans="2:14" ht="18.75">
      <c r="B37" s="41">
        <v>1</v>
      </c>
      <c r="C37" s="41" t="s">
        <v>136</v>
      </c>
      <c r="D37" s="42">
        <v>3.42</v>
      </c>
      <c r="E37" s="42">
        <f>+D37*100</f>
        <v>342</v>
      </c>
      <c r="F37" s="43">
        <v>8000</v>
      </c>
      <c r="G37" s="44">
        <f>+E37/F37</f>
        <v>4.2750000000000003E-2</v>
      </c>
      <c r="H37" s="45">
        <v>28</v>
      </c>
      <c r="I37" s="43">
        <v>10000</v>
      </c>
      <c r="J37" s="43">
        <f>+I37*G37*H37</f>
        <v>11970.000000000002</v>
      </c>
      <c r="K37" s="43">
        <f>70%*J37</f>
        <v>8379</v>
      </c>
      <c r="L37" s="47"/>
      <c r="M37" s="48"/>
      <c r="N37" s="48"/>
    </row>
    <row r="38" spans="2:14" ht="18.75">
      <c r="B38" s="41"/>
      <c r="C38" s="41" t="s">
        <v>137</v>
      </c>
      <c r="D38" s="42">
        <v>2.94</v>
      </c>
      <c r="E38" s="42">
        <f>+D38*100</f>
        <v>294</v>
      </c>
      <c r="F38" s="43">
        <v>8000</v>
      </c>
      <c r="G38" s="44">
        <f>+E38/F38</f>
        <v>3.6749999999999998E-2</v>
      </c>
      <c r="H38" s="45">
        <v>28</v>
      </c>
      <c r="I38" s="43">
        <v>10000</v>
      </c>
      <c r="J38" s="43">
        <f>+I38*G38*H38</f>
        <v>10290</v>
      </c>
      <c r="K38" s="43">
        <f>70%*J38</f>
        <v>7202.9999999999991</v>
      </c>
      <c r="L38" s="47"/>
      <c r="M38" s="58" t="s">
        <v>280</v>
      </c>
      <c r="N38" s="48"/>
    </row>
    <row r="39" spans="2:14" ht="18.75">
      <c r="B39" s="41">
        <v>2</v>
      </c>
      <c r="C39" s="41" t="s">
        <v>138</v>
      </c>
      <c r="D39" s="42">
        <v>21.05</v>
      </c>
      <c r="E39" s="42">
        <f>+D39*100</f>
        <v>2105</v>
      </c>
      <c r="F39" s="43">
        <v>3500</v>
      </c>
      <c r="G39" s="44">
        <f>+E39/F39</f>
        <v>0.60142857142857142</v>
      </c>
      <c r="H39" s="45">
        <v>18</v>
      </c>
      <c r="I39" s="43">
        <v>9600</v>
      </c>
      <c r="J39" s="43">
        <f>+I39*G39</f>
        <v>5773.7142857142853</v>
      </c>
      <c r="K39" s="43">
        <f>70%*J39</f>
        <v>4041.5999999999995</v>
      </c>
      <c r="L39" s="47"/>
      <c r="M39" s="58" t="s">
        <v>281</v>
      </c>
      <c r="N39" s="48"/>
    </row>
    <row r="40" spans="2:14" ht="20.25">
      <c r="B40" s="74" t="s">
        <v>139</v>
      </c>
      <c r="C40" s="67" t="s">
        <v>140</v>
      </c>
      <c r="D40" s="75"/>
      <c r="E40" s="75"/>
      <c r="F40" s="76"/>
      <c r="G40" s="77"/>
      <c r="H40" s="78"/>
      <c r="I40" s="76"/>
      <c r="J40" s="76"/>
      <c r="K40" s="31" t="s">
        <v>141</v>
      </c>
      <c r="L40" s="79"/>
      <c r="M40" s="80"/>
      <c r="N40" s="80"/>
    </row>
    <row r="41" spans="2:14" ht="18.75">
      <c r="B41" s="41">
        <v>1</v>
      </c>
      <c r="C41" s="41" t="s">
        <v>142</v>
      </c>
      <c r="D41" s="42">
        <v>225.64</v>
      </c>
      <c r="E41" s="42">
        <f>+D41*100</f>
        <v>22564</v>
      </c>
      <c r="F41" s="43">
        <v>35000</v>
      </c>
      <c r="G41" s="44">
        <f>+E41/F41</f>
        <v>0.64468571428571431</v>
      </c>
      <c r="H41" s="45"/>
      <c r="I41" s="43">
        <v>2300</v>
      </c>
      <c r="J41" s="43">
        <f t="shared" ref="J41:J49" si="5">+I41*G41</f>
        <v>1482.777142857143</v>
      </c>
      <c r="K41" s="43">
        <f>70%*J41</f>
        <v>1037.944</v>
      </c>
      <c r="L41" s="47"/>
      <c r="M41" s="46" t="s">
        <v>282</v>
      </c>
      <c r="N41" s="48" t="s">
        <v>143</v>
      </c>
    </row>
    <row r="42" spans="2:14" ht="18.75">
      <c r="B42" s="41">
        <v>2</v>
      </c>
      <c r="C42" s="41" t="s">
        <v>144</v>
      </c>
      <c r="D42" s="42">
        <v>132.19999999999999</v>
      </c>
      <c r="E42" s="42">
        <f t="shared" si="1"/>
        <v>13219.999999999998</v>
      </c>
      <c r="F42" s="43">
        <v>1200</v>
      </c>
      <c r="G42" s="44">
        <f t="shared" si="3"/>
        <v>11.016666666666666</v>
      </c>
      <c r="H42" s="45"/>
      <c r="I42" s="43">
        <v>6600</v>
      </c>
      <c r="J42" s="43">
        <f t="shared" si="5"/>
        <v>72710</v>
      </c>
      <c r="K42" s="43">
        <f t="shared" si="2"/>
        <v>50897</v>
      </c>
      <c r="L42" s="36" t="s">
        <v>144</v>
      </c>
      <c r="M42" s="46" t="s">
        <v>283</v>
      </c>
      <c r="N42" s="36"/>
    </row>
    <row r="43" spans="2:14" ht="18.75">
      <c r="B43" s="41">
        <v>3</v>
      </c>
      <c r="C43" s="41" t="s">
        <v>145</v>
      </c>
      <c r="D43" s="42">
        <v>128.75</v>
      </c>
      <c r="E43" s="42">
        <f t="shared" si="1"/>
        <v>12875</v>
      </c>
      <c r="F43" s="43">
        <v>50000</v>
      </c>
      <c r="G43" s="44">
        <f t="shared" si="3"/>
        <v>0.25750000000000001</v>
      </c>
      <c r="H43" s="45"/>
      <c r="I43" s="43">
        <v>7600</v>
      </c>
      <c r="J43" s="43">
        <f t="shared" si="5"/>
        <v>1957</v>
      </c>
      <c r="K43" s="43">
        <f t="shared" si="2"/>
        <v>1369.8999999999999</v>
      </c>
      <c r="L43" s="36" t="s">
        <v>145</v>
      </c>
      <c r="M43" s="46" t="s">
        <v>284</v>
      </c>
      <c r="N43" s="36"/>
    </row>
    <row r="44" spans="2:14" ht="18.75">
      <c r="B44" s="41">
        <v>4</v>
      </c>
      <c r="C44" s="41" t="s">
        <v>146</v>
      </c>
      <c r="D44" s="42">
        <v>64.040000000000006</v>
      </c>
      <c r="E44" s="42">
        <f t="shared" si="1"/>
        <v>6404.0000000000009</v>
      </c>
      <c r="F44" s="43">
        <v>625</v>
      </c>
      <c r="G44" s="44">
        <f t="shared" si="3"/>
        <v>10.246400000000001</v>
      </c>
      <c r="H44" s="45"/>
      <c r="I44" s="43">
        <v>22200</v>
      </c>
      <c r="J44" s="43">
        <f t="shared" si="5"/>
        <v>227470.08000000002</v>
      </c>
      <c r="K44" s="43">
        <f t="shared" si="2"/>
        <v>159229.05600000001</v>
      </c>
      <c r="L44" s="47"/>
      <c r="M44" s="46" t="s">
        <v>285</v>
      </c>
      <c r="N44" s="48"/>
    </row>
    <row r="45" spans="2:14" ht="18.75">
      <c r="B45" s="41">
        <v>5</v>
      </c>
      <c r="C45" s="41" t="s">
        <v>147</v>
      </c>
      <c r="D45" s="42">
        <v>38.630000000000003</v>
      </c>
      <c r="E45" s="42">
        <f>+D45*100</f>
        <v>3863.0000000000005</v>
      </c>
      <c r="F45" s="43">
        <v>40000</v>
      </c>
      <c r="G45" s="44">
        <f>+E45/F45</f>
        <v>9.6575000000000008E-2</v>
      </c>
      <c r="H45" s="45"/>
      <c r="I45" s="43">
        <v>10600</v>
      </c>
      <c r="J45" s="43">
        <f t="shared" si="5"/>
        <v>1023.6950000000001</v>
      </c>
      <c r="K45" s="43">
        <f>70%*J45</f>
        <v>716.5865</v>
      </c>
      <c r="L45" s="47"/>
      <c r="M45" s="46" t="s">
        <v>286</v>
      </c>
      <c r="N45" s="48"/>
    </row>
    <row r="46" spans="2:14" ht="18.75">
      <c r="B46" s="41">
        <v>6</v>
      </c>
      <c r="C46" s="41" t="s">
        <v>148</v>
      </c>
      <c r="D46" s="42">
        <v>205.97</v>
      </c>
      <c r="E46" s="42">
        <f t="shared" si="1"/>
        <v>20597</v>
      </c>
      <c r="F46" s="43">
        <v>2000</v>
      </c>
      <c r="G46" s="44">
        <f>D46*100/F46</f>
        <v>10.298500000000001</v>
      </c>
      <c r="H46" s="45"/>
      <c r="I46" s="43">
        <v>6200</v>
      </c>
      <c r="J46" s="43">
        <f t="shared" si="5"/>
        <v>63850.700000000004</v>
      </c>
      <c r="K46" s="43">
        <f t="shared" si="2"/>
        <v>44695.49</v>
      </c>
      <c r="L46" s="36" t="s">
        <v>149</v>
      </c>
      <c r="M46" s="46" t="s">
        <v>150</v>
      </c>
      <c r="N46" s="36"/>
    </row>
    <row r="47" spans="2:14" ht="129.75">
      <c r="B47" s="41">
        <v>7</v>
      </c>
      <c r="C47" s="50" t="s">
        <v>151</v>
      </c>
      <c r="D47" s="81">
        <v>84</v>
      </c>
      <c r="E47" s="42">
        <f t="shared" si="1"/>
        <v>8400</v>
      </c>
      <c r="F47" s="43">
        <v>20000</v>
      </c>
      <c r="G47" s="44">
        <f t="shared" si="3"/>
        <v>0.42</v>
      </c>
      <c r="H47" s="45"/>
      <c r="I47" s="43">
        <v>4200</v>
      </c>
      <c r="J47" s="43">
        <f t="shared" si="5"/>
        <v>1764</v>
      </c>
      <c r="K47" s="43">
        <f t="shared" si="2"/>
        <v>1234.8</v>
      </c>
      <c r="L47" s="47"/>
      <c r="M47" s="82" t="s">
        <v>287</v>
      </c>
      <c r="N47" s="48"/>
    </row>
    <row r="48" spans="2:14" ht="48">
      <c r="B48" s="41">
        <v>8</v>
      </c>
      <c r="C48" s="50" t="s">
        <v>152</v>
      </c>
      <c r="D48" s="42">
        <v>177.25</v>
      </c>
      <c r="E48" s="42">
        <f t="shared" si="1"/>
        <v>17725</v>
      </c>
      <c r="F48" s="43">
        <v>18500</v>
      </c>
      <c r="G48" s="44">
        <f t="shared" si="3"/>
        <v>0.95810810810810809</v>
      </c>
      <c r="H48" s="45"/>
      <c r="I48" s="43">
        <v>10000</v>
      </c>
      <c r="J48" s="43">
        <f t="shared" si="5"/>
        <v>9581.0810810810817</v>
      </c>
      <c r="K48" s="43">
        <f t="shared" si="2"/>
        <v>6706.7567567567567</v>
      </c>
      <c r="L48" s="47"/>
      <c r="M48" s="46" t="s">
        <v>288</v>
      </c>
      <c r="N48" s="48"/>
    </row>
    <row r="49" spans="2:14" ht="18.75">
      <c r="B49" s="41">
        <v>9</v>
      </c>
      <c r="C49" s="41" t="s">
        <v>153</v>
      </c>
      <c r="D49" s="42">
        <v>50.29</v>
      </c>
      <c r="E49" s="42">
        <f t="shared" si="1"/>
        <v>5029</v>
      </c>
      <c r="F49" s="43">
        <v>40000</v>
      </c>
      <c r="G49" s="44">
        <f t="shared" si="3"/>
        <v>0.125725</v>
      </c>
      <c r="H49" s="45"/>
      <c r="I49" s="43">
        <v>11200</v>
      </c>
      <c r="J49" s="43">
        <f t="shared" si="5"/>
        <v>1408.1200000000001</v>
      </c>
      <c r="K49" s="43">
        <f t="shared" si="2"/>
        <v>985.68399999999997</v>
      </c>
      <c r="L49" s="47"/>
      <c r="M49" s="46" t="s">
        <v>289</v>
      </c>
      <c r="N49" s="48"/>
    </row>
    <row r="50" spans="2:14" ht="32.25">
      <c r="B50" s="52">
        <v>10</v>
      </c>
      <c r="C50" s="83" t="s">
        <v>154</v>
      </c>
      <c r="D50" s="84">
        <v>0</v>
      </c>
      <c r="E50" s="85">
        <v>0</v>
      </c>
      <c r="F50" s="86">
        <v>0</v>
      </c>
      <c r="G50" s="87">
        <v>0</v>
      </c>
      <c r="H50" s="88">
        <v>0</v>
      </c>
      <c r="I50" s="86">
        <v>0</v>
      </c>
      <c r="J50" s="86">
        <v>0</v>
      </c>
      <c r="K50" s="86">
        <v>0</v>
      </c>
      <c r="L50" s="89" t="s">
        <v>155</v>
      </c>
      <c r="M50" s="59"/>
      <c r="N50" s="59"/>
    </row>
    <row r="51" spans="2:14" ht="22.5">
      <c r="B51" s="376" t="s">
        <v>156</v>
      </c>
      <c r="C51" s="376"/>
      <c r="D51" s="376"/>
      <c r="E51" s="376"/>
      <c r="F51" s="376"/>
      <c r="G51" s="376"/>
      <c r="H51" s="376"/>
      <c r="I51" s="376"/>
      <c r="J51" s="31" t="s">
        <v>157</v>
      </c>
      <c r="K51" s="31"/>
      <c r="L51" s="30"/>
      <c r="M51" s="31"/>
      <c r="N51" s="31"/>
    </row>
    <row r="52" spans="2:14" ht="28.5">
      <c r="B52" s="90" t="s">
        <v>1</v>
      </c>
      <c r="C52" s="91" t="s">
        <v>158</v>
      </c>
      <c r="D52" s="91" t="s">
        <v>159</v>
      </c>
      <c r="E52" s="91" t="s">
        <v>160</v>
      </c>
      <c r="F52" s="91" t="s">
        <v>161</v>
      </c>
      <c r="G52" s="91" t="s">
        <v>162</v>
      </c>
      <c r="H52" s="91" t="s">
        <v>163</v>
      </c>
      <c r="I52" s="91" t="s">
        <v>164</v>
      </c>
      <c r="J52" s="92"/>
      <c r="K52" s="92"/>
      <c r="L52" s="92"/>
      <c r="M52" s="93"/>
      <c r="N52" s="92"/>
    </row>
    <row r="53" spans="2:14" ht="20.25">
      <c r="B53" s="94" t="s">
        <v>165</v>
      </c>
      <c r="C53" s="377" t="s">
        <v>166</v>
      </c>
      <c r="D53" s="377"/>
      <c r="E53" s="95"/>
      <c r="F53" s="95"/>
      <c r="G53" s="95"/>
      <c r="H53" s="95"/>
      <c r="I53" s="95"/>
      <c r="J53" s="96"/>
      <c r="K53" s="96"/>
      <c r="L53" s="96"/>
      <c r="M53" s="97"/>
      <c r="N53" s="96"/>
    </row>
    <row r="54" spans="2:14" ht="18.75">
      <c r="B54" s="41">
        <v>1</v>
      </c>
      <c r="C54" s="41" t="s">
        <v>167</v>
      </c>
      <c r="D54" s="42">
        <v>56.87</v>
      </c>
      <c r="E54" s="43">
        <f>+D54*100</f>
        <v>5687</v>
      </c>
      <c r="F54" s="44">
        <f>+E54/10000</f>
        <v>0.56869999999999998</v>
      </c>
      <c r="G54" s="43">
        <v>10700</v>
      </c>
      <c r="H54" s="98">
        <v>1</v>
      </c>
      <c r="I54" s="45">
        <f>+H54*G54*F54</f>
        <v>6085.09</v>
      </c>
      <c r="J54" s="41" t="s">
        <v>167</v>
      </c>
      <c r="K54" s="46" t="s">
        <v>290</v>
      </c>
      <c r="L54" s="99"/>
      <c r="M54" s="100"/>
      <c r="N54" s="99"/>
    </row>
    <row r="55" spans="2:14" ht="18.75">
      <c r="B55" s="41">
        <v>2</v>
      </c>
      <c r="C55" s="41" t="s">
        <v>168</v>
      </c>
      <c r="D55" s="42">
        <v>15.3</v>
      </c>
      <c r="E55" s="43">
        <f t="shared" ref="E55:E109" si="6">+D55*100</f>
        <v>1530</v>
      </c>
      <c r="F55" s="44">
        <f t="shared" ref="F55:F109" si="7">+E55/10000</f>
        <v>0.153</v>
      </c>
      <c r="G55" s="43">
        <v>8900</v>
      </c>
      <c r="H55" s="98">
        <v>1</v>
      </c>
      <c r="I55" s="45">
        <f>+H55*G55*F55</f>
        <v>1361.7</v>
      </c>
      <c r="J55" s="41" t="s">
        <v>168</v>
      </c>
      <c r="K55" s="46" t="s">
        <v>291</v>
      </c>
      <c r="L55" s="99"/>
      <c r="M55" s="100"/>
      <c r="N55" s="99"/>
    </row>
    <row r="56" spans="2:14" ht="18.75">
      <c r="B56" s="41">
        <v>3</v>
      </c>
      <c r="C56" s="41" t="s">
        <v>169</v>
      </c>
      <c r="D56" s="42">
        <v>31.51</v>
      </c>
      <c r="E56" s="43">
        <f t="shared" si="6"/>
        <v>3151</v>
      </c>
      <c r="F56" s="44">
        <f t="shared" si="7"/>
        <v>0.31509999999999999</v>
      </c>
      <c r="G56" s="43">
        <v>9700</v>
      </c>
      <c r="H56" s="98">
        <v>1</v>
      </c>
      <c r="I56" s="45">
        <f>+H56*G56*F56</f>
        <v>3056.47</v>
      </c>
      <c r="J56" s="41" t="s">
        <v>169</v>
      </c>
      <c r="K56" s="46" t="s">
        <v>292</v>
      </c>
      <c r="L56" s="99"/>
      <c r="M56" s="100"/>
      <c r="N56" s="99"/>
    </row>
    <row r="57" spans="2:14" ht="20.25">
      <c r="B57" s="101" t="s">
        <v>21</v>
      </c>
      <c r="C57" s="378" t="s">
        <v>170</v>
      </c>
      <c r="D57" s="378"/>
      <c r="E57" s="378"/>
      <c r="F57" s="55"/>
      <c r="G57" s="54"/>
      <c r="H57" s="102"/>
      <c r="I57" s="56"/>
      <c r="J57" s="31" t="s">
        <v>157</v>
      </c>
      <c r="K57" s="31"/>
      <c r="L57" s="30"/>
      <c r="M57" s="31"/>
      <c r="N57" s="31"/>
    </row>
    <row r="58" spans="2:14" ht="18.75">
      <c r="B58" s="41">
        <v>1</v>
      </c>
      <c r="C58" s="41" t="s">
        <v>171</v>
      </c>
      <c r="D58" s="42">
        <v>12.28</v>
      </c>
      <c r="E58" s="43">
        <f>+D58*100</f>
        <v>1228</v>
      </c>
      <c r="F58" s="44">
        <f>+E58/10000</f>
        <v>0.12280000000000001</v>
      </c>
      <c r="G58" s="43">
        <v>30200</v>
      </c>
      <c r="H58" s="98">
        <v>1</v>
      </c>
      <c r="I58" s="45">
        <f>+H58*G58*F58</f>
        <v>3708.5600000000004</v>
      </c>
      <c r="J58" s="41" t="s">
        <v>171</v>
      </c>
      <c r="K58" s="46" t="s">
        <v>172</v>
      </c>
      <c r="L58" s="99"/>
      <c r="M58" s="100"/>
      <c r="N58" s="99"/>
    </row>
    <row r="59" spans="2:14" ht="18.75">
      <c r="B59" s="41">
        <v>2</v>
      </c>
      <c r="C59" s="41" t="s">
        <v>173</v>
      </c>
      <c r="D59" s="42">
        <v>13.89</v>
      </c>
      <c r="E59" s="43">
        <f>+D59*100</f>
        <v>1389</v>
      </c>
      <c r="F59" s="44">
        <f>+E59/10000</f>
        <v>0.1389</v>
      </c>
      <c r="G59" s="43">
        <v>35400</v>
      </c>
      <c r="H59" s="98">
        <v>1</v>
      </c>
      <c r="I59" s="45">
        <f>+H59*G59*F59</f>
        <v>4917.0599999999995</v>
      </c>
      <c r="J59" s="41" t="s">
        <v>173</v>
      </c>
      <c r="K59" s="46" t="s">
        <v>293</v>
      </c>
      <c r="L59" s="99"/>
      <c r="M59" s="100"/>
      <c r="N59" s="99"/>
    </row>
    <row r="60" spans="2:14" ht="18.75">
      <c r="B60" s="52">
        <v>3</v>
      </c>
      <c r="C60" s="52" t="s">
        <v>174</v>
      </c>
      <c r="D60" s="53"/>
      <c r="E60" s="54"/>
      <c r="F60" s="55"/>
      <c r="G60" s="54">
        <v>20500</v>
      </c>
      <c r="H60" s="102">
        <v>1</v>
      </c>
      <c r="I60" s="56">
        <f>+H60*G60*F60</f>
        <v>0</v>
      </c>
      <c r="J60" s="26" t="s">
        <v>175</v>
      </c>
      <c r="K60" s="26"/>
      <c r="L60" s="26"/>
      <c r="M60" s="25"/>
      <c r="N60" s="26"/>
    </row>
    <row r="61" spans="2:14" ht="20.25">
      <c r="B61" s="101" t="s">
        <v>24</v>
      </c>
      <c r="C61" s="369" t="s">
        <v>176</v>
      </c>
      <c r="D61" s="369"/>
      <c r="E61" s="369"/>
      <c r="F61" s="55"/>
      <c r="G61" s="54"/>
      <c r="H61" s="102"/>
      <c r="I61" s="56"/>
      <c r="J61" s="31" t="s">
        <v>157</v>
      </c>
      <c r="K61" s="26"/>
      <c r="L61" s="26"/>
      <c r="M61" s="25"/>
      <c r="N61" s="26"/>
    </row>
    <row r="62" spans="2:14" ht="18.75">
      <c r="B62" s="41">
        <v>1</v>
      </c>
      <c r="C62" s="103" t="s">
        <v>177</v>
      </c>
      <c r="D62" s="42">
        <v>117.01</v>
      </c>
      <c r="E62" s="43">
        <f t="shared" si="6"/>
        <v>11701</v>
      </c>
      <c r="F62" s="44">
        <f t="shared" si="7"/>
        <v>1.1700999999999999</v>
      </c>
      <c r="G62" s="43">
        <v>7000</v>
      </c>
      <c r="H62" s="98">
        <v>1</v>
      </c>
      <c r="I62" s="45">
        <f>+H62*G62*F62</f>
        <v>8190.7</v>
      </c>
      <c r="J62" s="36" t="s">
        <v>178</v>
      </c>
      <c r="K62" s="46" t="s">
        <v>294</v>
      </c>
      <c r="L62" s="36"/>
      <c r="M62" s="100"/>
      <c r="N62" s="99"/>
    </row>
    <row r="63" spans="2:14" ht="18.75">
      <c r="B63" s="41">
        <v>2</v>
      </c>
      <c r="C63" s="103" t="s">
        <v>179</v>
      </c>
      <c r="D63" s="42">
        <v>90.37</v>
      </c>
      <c r="E63" s="43">
        <f>+D63*100</f>
        <v>9037</v>
      </c>
      <c r="F63" s="44">
        <f>+E63/10000</f>
        <v>0.90369999999999995</v>
      </c>
      <c r="G63" s="43">
        <v>7900</v>
      </c>
      <c r="H63" s="98">
        <v>1</v>
      </c>
      <c r="I63" s="45">
        <f>+H63*G63*F63</f>
        <v>7139.23</v>
      </c>
      <c r="J63" s="36" t="s">
        <v>180</v>
      </c>
      <c r="K63" s="46" t="s">
        <v>295</v>
      </c>
      <c r="L63" s="36"/>
      <c r="M63" s="100"/>
      <c r="N63" s="99"/>
    </row>
    <row r="64" spans="2:14" ht="18.75">
      <c r="B64" s="41">
        <v>3</v>
      </c>
      <c r="C64" s="103" t="s">
        <v>38</v>
      </c>
      <c r="D64" s="42">
        <v>96.38</v>
      </c>
      <c r="E64" s="43">
        <f>+D64*100</f>
        <v>9638</v>
      </c>
      <c r="F64" s="44">
        <f>+E64/10000</f>
        <v>0.96379999999999999</v>
      </c>
      <c r="G64" s="43">
        <v>5300</v>
      </c>
      <c r="H64" s="98">
        <v>1</v>
      </c>
      <c r="I64" s="45">
        <f>+H64*G64*F64</f>
        <v>5108.1400000000003</v>
      </c>
      <c r="J64" s="36" t="s">
        <v>38</v>
      </c>
      <c r="K64" s="46" t="s">
        <v>181</v>
      </c>
      <c r="L64" s="99"/>
      <c r="M64" s="100"/>
      <c r="N64" s="99"/>
    </row>
    <row r="65" spans="2:14" ht="18.75">
      <c r="B65" s="41">
        <v>4</v>
      </c>
      <c r="C65" s="103" t="s">
        <v>182</v>
      </c>
      <c r="D65" s="42">
        <v>95.72</v>
      </c>
      <c r="E65" s="43">
        <f t="shared" si="6"/>
        <v>9572</v>
      </c>
      <c r="F65" s="44">
        <f t="shared" si="7"/>
        <v>0.95720000000000005</v>
      </c>
      <c r="G65" s="43">
        <v>7100</v>
      </c>
      <c r="H65" s="98">
        <v>1</v>
      </c>
      <c r="I65" s="45">
        <f>+H65*G65*F65</f>
        <v>6796.1200000000008</v>
      </c>
      <c r="J65" s="36" t="s">
        <v>183</v>
      </c>
      <c r="K65" s="46" t="s">
        <v>296</v>
      </c>
      <c r="L65" s="36"/>
      <c r="M65" s="100"/>
      <c r="N65" s="99"/>
    </row>
    <row r="66" spans="2:14" ht="18.75">
      <c r="B66" s="41">
        <v>5</v>
      </c>
      <c r="C66" s="103" t="s">
        <v>184</v>
      </c>
      <c r="D66" s="42">
        <v>68.33</v>
      </c>
      <c r="E66" s="43">
        <f t="shared" si="6"/>
        <v>6833</v>
      </c>
      <c r="F66" s="44">
        <f t="shared" si="7"/>
        <v>0.68330000000000002</v>
      </c>
      <c r="G66" s="43">
        <v>7100</v>
      </c>
      <c r="H66" s="98">
        <v>1</v>
      </c>
      <c r="I66" s="45">
        <f>+H66*G66*F66</f>
        <v>4851.43</v>
      </c>
      <c r="J66" s="104" t="s">
        <v>184</v>
      </c>
      <c r="K66" s="46" t="s">
        <v>297</v>
      </c>
      <c r="L66" s="99"/>
      <c r="M66" s="100"/>
      <c r="N66" s="99"/>
    </row>
    <row r="67" spans="2:14" ht="33.75">
      <c r="B67" s="41">
        <v>6</v>
      </c>
      <c r="C67" s="105" t="s">
        <v>185</v>
      </c>
      <c r="D67" s="42"/>
      <c r="E67" s="43"/>
      <c r="F67" s="44"/>
      <c r="G67" s="43">
        <v>4600</v>
      </c>
      <c r="H67" s="98"/>
      <c r="I67" s="45"/>
      <c r="J67" s="26" t="s">
        <v>175</v>
      </c>
      <c r="K67" s="99"/>
      <c r="L67" s="99"/>
      <c r="M67" s="100"/>
      <c r="N67" s="99"/>
    </row>
    <row r="68" spans="2:14" ht="18.75">
      <c r="B68" s="101" t="s">
        <v>30</v>
      </c>
      <c r="C68" s="106" t="s">
        <v>186</v>
      </c>
      <c r="D68" s="53"/>
      <c r="E68" s="54"/>
      <c r="F68" s="55"/>
      <c r="G68" s="54"/>
      <c r="H68" s="102"/>
      <c r="I68" s="56"/>
      <c r="J68" s="31" t="s">
        <v>157</v>
      </c>
      <c r="K68" s="26"/>
      <c r="L68" s="26"/>
      <c r="M68" s="25"/>
      <c r="N68" s="26"/>
    </row>
    <row r="69" spans="2:14" ht="18.75">
      <c r="B69" s="41">
        <v>1</v>
      </c>
      <c r="C69" s="103" t="s">
        <v>187</v>
      </c>
      <c r="D69" s="42">
        <v>343.83</v>
      </c>
      <c r="E69" s="107">
        <f t="shared" si="6"/>
        <v>34383</v>
      </c>
      <c r="F69" s="44">
        <f t="shared" si="7"/>
        <v>3.4382999999999999</v>
      </c>
      <c r="G69" s="43">
        <v>2000</v>
      </c>
      <c r="H69" s="98">
        <v>1</v>
      </c>
      <c r="I69" s="45">
        <f t="shared" ref="I69:I74" si="8">+H69*G69*F69</f>
        <v>6876.5999999999995</v>
      </c>
      <c r="J69" s="36" t="s">
        <v>187</v>
      </c>
      <c r="K69" s="46" t="s">
        <v>188</v>
      </c>
      <c r="L69" s="99" t="s">
        <v>189</v>
      </c>
      <c r="M69" s="100"/>
      <c r="N69" s="99"/>
    </row>
    <row r="70" spans="2:14" ht="18.75">
      <c r="B70" s="41">
        <v>2</v>
      </c>
      <c r="C70" s="103" t="s">
        <v>190</v>
      </c>
      <c r="D70" s="42">
        <v>119.37</v>
      </c>
      <c r="E70" s="107">
        <f t="shared" si="6"/>
        <v>11937</v>
      </c>
      <c r="F70" s="44">
        <f t="shared" si="7"/>
        <v>1.1937</v>
      </c>
      <c r="G70" s="43">
        <v>6200</v>
      </c>
      <c r="H70" s="98">
        <v>1</v>
      </c>
      <c r="I70" s="45">
        <f t="shared" si="8"/>
        <v>7400.94</v>
      </c>
      <c r="J70" s="36" t="s">
        <v>190</v>
      </c>
      <c r="K70" s="46" t="s">
        <v>191</v>
      </c>
      <c r="L70" s="99"/>
      <c r="M70" s="100"/>
      <c r="N70" s="99"/>
    </row>
    <row r="71" spans="2:14" ht="18.75">
      <c r="B71" s="41">
        <v>3</v>
      </c>
      <c r="C71" s="105" t="s">
        <v>192</v>
      </c>
      <c r="D71" s="42">
        <v>171.15</v>
      </c>
      <c r="E71" s="107">
        <f t="shared" si="6"/>
        <v>17115</v>
      </c>
      <c r="F71" s="44">
        <f t="shared" si="7"/>
        <v>1.7115</v>
      </c>
      <c r="G71" s="43">
        <v>4200</v>
      </c>
      <c r="H71" s="98">
        <v>1</v>
      </c>
      <c r="I71" s="45">
        <f t="shared" si="8"/>
        <v>7188.3</v>
      </c>
      <c r="J71" s="36" t="s">
        <v>192</v>
      </c>
      <c r="K71" s="46" t="s">
        <v>193</v>
      </c>
      <c r="L71" s="99"/>
      <c r="M71" s="100"/>
      <c r="N71" s="99"/>
    </row>
    <row r="72" spans="2:14" ht="18.75">
      <c r="B72" s="41">
        <v>4</v>
      </c>
      <c r="C72" s="105" t="s">
        <v>194</v>
      </c>
      <c r="D72" s="42">
        <v>189.17</v>
      </c>
      <c r="E72" s="107">
        <f t="shared" si="6"/>
        <v>18917</v>
      </c>
      <c r="F72" s="44">
        <f t="shared" si="7"/>
        <v>1.8916999999999999</v>
      </c>
      <c r="G72" s="43">
        <v>4200</v>
      </c>
      <c r="H72" s="98">
        <v>1</v>
      </c>
      <c r="I72" s="45">
        <f t="shared" si="8"/>
        <v>7945.1399999999994</v>
      </c>
      <c r="J72" s="36" t="s">
        <v>194</v>
      </c>
      <c r="K72" s="46" t="s">
        <v>298</v>
      </c>
      <c r="L72" s="99"/>
      <c r="M72" s="100"/>
      <c r="N72" s="99"/>
    </row>
    <row r="73" spans="2:14" ht="99">
      <c r="B73" s="61">
        <v>5</v>
      </c>
      <c r="C73" s="108" t="s">
        <v>195</v>
      </c>
      <c r="D73" s="61">
        <v>194.92</v>
      </c>
      <c r="E73" s="109">
        <f t="shared" si="6"/>
        <v>19492</v>
      </c>
      <c r="F73" s="63">
        <f t="shared" si="7"/>
        <v>1.9492</v>
      </c>
      <c r="G73" s="62">
        <v>3500</v>
      </c>
      <c r="H73" s="110">
        <v>1</v>
      </c>
      <c r="I73" s="62">
        <f t="shared" si="8"/>
        <v>6822.2</v>
      </c>
      <c r="J73" s="51" t="s">
        <v>196</v>
      </c>
      <c r="K73" s="46" t="s">
        <v>299</v>
      </c>
      <c r="L73" s="36"/>
      <c r="M73" s="111"/>
      <c r="N73" s="111"/>
    </row>
    <row r="74" spans="2:14" ht="18.75">
      <c r="B74" s="61">
        <v>6</v>
      </c>
      <c r="C74" s="108" t="s">
        <v>197</v>
      </c>
      <c r="D74" s="61">
        <v>185.78</v>
      </c>
      <c r="E74" s="109">
        <f t="shared" si="6"/>
        <v>18578</v>
      </c>
      <c r="F74" s="63">
        <f t="shared" si="7"/>
        <v>1.8577999999999999</v>
      </c>
      <c r="G74" s="62">
        <v>3200</v>
      </c>
      <c r="H74" s="110">
        <v>1</v>
      </c>
      <c r="I74" s="62">
        <f t="shared" si="8"/>
        <v>5944.96</v>
      </c>
      <c r="J74" s="36" t="s">
        <v>197</v>
      </c>
      <c r="K74" s="46" t="s">
        <v>300</v>
      </c>
      <c r="L74" s="36"/>
      <c r="M74" s="112"/>
      <c r="N74" s="111"/>
    </row>
    <row r="75" spans="2:14" ht="33">
      <c r="B75" s="61">
        <v>7</v>
      </c>
      <c r="C75" s="108" t="s">
        <v>198</v>
      </c>
      <c r="D75" s="61"/>
      <c r="E75" s="109"/>
      <c r="F75" s="63"/>
      <c r="G75" s="62"/>
      <c r="H75" s="110"/>
      <c r="I75" s="62"/>
      <c r="J75" s="370" t="s">
        <v>199</v>
      </c>
      <c r="K75" s="371"/>
      <c r="L75" s="371"/>
      <c r="M75" s="112"/>
      <c r="N75" s="111"/>
    </row>
    <row r="76" spans="2:14" ht="66">
      <c r="B76" s="61">
        <v>8</v>
      </c>
      <c r="C76" s="108" t="s">
        <v>200</v>
      </c>
      <c r="D76" s="61">
        <v>172.18</v>
      </c>
      <c r="E76" s="109">
        <f t="shared" si="6"/>
        <v>17218</v>
      </c>
      <c r="F76" s="63">
        <f t="shared" si="7"/>
        <v>1.7218</v>
      </c>
      <c r="G76" s="62">
        <v>4700</v>
      </c>
      <c r="H76" s="110">
        <v>1</v>
      </c>
      <c r="I76" s="62">
        <f>+H76*G76*F76</f>
        <v>8092.46</v>
      </c>
      <c r="J76" s="51" t="s">
        <v>201</v>
      </c>
      <c r="K76" s="46" t="s">
        <v>301</v>
      </c>
      <c r="L76" s="111"/>
      <c r="M76" s="112"/>
      <c r="N76" s="111"/>
    </row>
    <row r="77" spans="2:14" ht="38.25">
      <c r="B77" s="113">
        <v>9</v>
      </c>
      <c r="C77" s="114" t="s">
        <v>202</v>
      </c>
      <c r="D77" s="61">
        <v>173.26</v>
      </c>
      <c r="E77" s="109">
        <f t="shared" si="6"/>
        <v>17326</v>
      </c>
      <c r="F77" s="63">
        <f t="shared" si="7"/>
        <v>1.7325999999999999</v>
      </c>
      <c r="G77" s="62">
        <v>4700</v>
      </c>
      <c r="H77" s="110">
        <v>1</v>
      </c>
      <c r="I77" s="62">
        <f>+H77*G77*F77</f>
        <v>8143.2199999999993</v>
      </c>
      <c r="J77" s="51" t="s">
        <v>201</v>
      </c>
      <c r="K77" s="46" t="s">
        <v>301</v>
      </c>
      <c r="L77" s="51"/>
      <c r="M77" s="36"/>
      <c r="N77" s="115"/>
    </row>
    <row r="78" spans="2:14" ht="18.75">
      <c r="B78" s="61">
        <v>10</v>
      </c>
      <c r="C78" s="108" t="s">
        <v>203</v>
      </c>
      <c r="D78" s="61">
        <v>172.83</v>
      </c>
      <c r="E78" s="109">
        <f t="shared" si="6"/>
        <v>17283</v>
      </c>
      <c r="F78" s="63">
        <f t="shared" si="7"/>
        <v>1.7282999999999999</v>
      </c>
      <c r="G78" s="62">
        <v>4700</v>
      </c>
      <c r="H78" s="110">
        <v>1</v>
      </c>
      <c r="I78" s="62">
        <f t="shared" ref="I78:I107" si="9">+H78*G78*F78</f>
        <v>8123.0099999999993</v>
      </c>
      <c r="J78" s="36" t="s">
        <v>203</v>
      </c>
      <c r="K78" s="46" t="s">
        <v>302</v>
      </c>
      <c r="L78" s="111"/>
      <c r="M78" s="112"/>
      <c r="N78" s="111"/>
    </row>
    <row r="79" spans="2:14" ht="49.5">
      <c r="B79" s="113">
        <v>11</v>
      </c>
      <c r="C79" s="114" t="s">
        <v>204</v>
      </c>
      <c r="D79" s="113"/>
      <c r="E79" s="116">
        <f>+D79*100</f>
        <v>0</v>
      </c>
      <c r="F79" s="117">
        <f t="shared" si="7"/>
        <v>0</v>
      </c>
      <c r="G79" s="118"/>
      <c r="H79" s="119">
        <v>1</v>
      </c>
      <c r="I79" s="118">
        <f t="shared" si="9"/>
        <v>0</v>
      </c>
      <c r="J79" s="111" t="s">
        <v>205</v>
      </c>
      <c r="K79" s="111"/>
      <c r="L79" s="115"/>
      <c r="M79" s="120"/>
      <c r="N79" s="115"/>
    </row>
    <row r="80" spans="2:14" ht="49.5">
      <c r="B80" s="113"/>
      <c r="C80" s="114" t="s">
        <v>206</v>
      </c>
      <c r="D80" s="113">
        <v>191.83</v>
      </c>
      <c r="E80" s="116">
        <f t="shared" ref="E80:E82" si="10">+D80*100</f>
        <v>19183</v>
      </c>
      <c r="F80" s="117">
        <f t="shared" si="7"/>
        <v>1.9182999999999999</v>
      </c>
      <c r="G80" s="118">
        <v>4500</v>
      </c>
      <c r="H80" s="119">
        <v>1</v>
      </c>
      <c r="I80" s="118">
        <f t="shared" si="9"/>
        <v>8632.35</v>
      </c>
      <c r="J80" s="111"/>
      <c r="K80" s="46" t="s">
        <v>303</v>
      </c>
      <c r="L80" s="115"/>
      <c r="M80" s="120"/>
      <c r="N80" s="115"/>
    </row>
    <row r="81" spans="2:14" ht="33">
      <c r="B81" s="113"/>
      <c r="C81" s="114" t="s">
        <v>207</v>
      </c>
      <c r="D81" s="113">
        <v>184.77</v>
      </c>
      <c r="E81" s="116">
        <f t="shared" si="10"/>
        <v>18477</v>
      </c>
      <c r="F81" s="117">
        <f t="shared" si="7"/>
        <v>1.8476999999999999</v>
      </c>
      <c r="G81" s="118">
        <v>4500</v>
      </c>
      <c r="H81" s="119">
        <v>1</v>
      </c>
      <c r="I81" s="118">
        <f t="shared" si="9"/>
        <v>8314.65</v>
      </c>
      <c r="J81" s="111"/>
      <c r="K81" s="46" t="s">
        <v>304</v>
      </c>
      <c r="L81" s="115"/>
      <c r="M81" s="120"/>
      <c r="N81" s="115"/>
    </row>
    <row r="82" spans="2:14" ht="49.5">
      <c r="B82" s="113"/>
      <c r="C82" s="114" t="s">
        <v>208</v>
      </c>
      <c r="D82" s="113">
        <v>181.07</v>
      </c>
      <c r="E82" s="116">
        <f t="shared" si="10"/>
        <v>18107</v>
      </c>
      <c r="F82" s="117">
        <f t="shared" si="7"/>
        <v>1.8107</v>
      </c>
      <c r="G82" s="118">
        <v>4500</v>
      </c>
      <c r="H82" s="119">
        <v>1</v>
      </c>
      <c r="I82" s="118">
        <f t="shared" si="9"/>
        <v>8148.15</v>
      </c>
      <c r="J82" s="111"/>
      <c r="K82" s="46" t="s">
        <v>209</v>
      </c>
      <c r="L82" s="115"/>
      <c r="M82" s="120"/>
      <c r="N82" s="115"/>
    </row>
    <row r="83" spans="2:14" ht="18.75">
      <c r="B83" s="61"/>
      <c r="C83" s="108" t="s">
        <v>210</v>
      </c>
      <c r="D83" s="61">
        <v>81.5</v>
      </c>
      <c r="E83" s="109">
        <f>+D83*100</f>
        <v>8150</v>
      </c>
      <c r="F83" s="63">
        <f t="shared" si="7"/>
        <v>0.81499999999999995</v>
      </c>
      <c r="G83" s="62">
        <v>4500</v>
      </c>
      <c r="H83" s="110">
        <v>1</v>
      </c>
      <c r="I83" s="62">
        <f t="shared" si="9"/>
        <v>3667.4999999999995</v>
      </c>
      <c r="J83" s="36" t="s">
        <v>211</v>
      </c>
      <c r="K83" s="46" t="s">
        <v>212</v>
      </c>
      <c r="L83" s="36"/>
      <c r="M83" s="112"/>
      <c r="N83" s="111"/>
    </row>
    <row r="84" spans="2:14" ht="18.75">
      <c r="B84" s="61">
        <v>12</v>
      </c>
      <c r="C84" s="121" t="s">
        <v>213</v>
      </c>
      <c r="D84" s="61">
        <v>135.91</v>
      </c>
      <c r="E84" s="109">
        <f t="shared" ref="E84:E89" si="11">+D84*100</f>
        <v>13591</v>
      </c>
      <c r="F84" s="63">
        <f t="shared" si="7"/>
        <v>1.3591</v>
      </c>
      <c r="G84" s="62">
        <v>2800</v>
      </c>
      <c r="H84" s="110">
        <v>1</v>
      </c>
      <c r="I84" s="62">
        <f t="shared" si="9"/>
        <v>3805.48</v>
      </c>
      <c r="J84" s="36" t="s">
        <v>213</v>
      </c>
      <c r="K84" s="46" t="s">
        <v>305</v>
      </c>
      <c r="L84" s="36"/>
      <c r="M84" s="112"/>
      <c r="N84" s="111"/>
    </row>
    <row r="85" spans="2:14" ht="18.75">
      <c r="B85" s="61">
        <v>13</v>
      </c>
      <c r="C85" s="121" t="s">
        <v>214</v>
      </c>
      <c r="D85" s="61">
        <v>183.03</v>
      </c>
      <c r="E85" s="109">
        <f t="shared" si="11"/>
        <v>18303</v>
      </c>
      <c r="F85" s="63">
        <f t="shared" si="7"/>
        <v>1.8303</v>
      </c>
      <c r="G85" s="62">
        <v>2800</v>
      </c>
      <c r="H85" s="110">
        <v>1</v>
      </c>
      <c r="I85" s="62">
        <f t="shared" si="9"/>
        <v>5124.84</v>
      </c>
      <c r="J85" s="36" t="s">
        <v>215</v>
      </c>
      <c r="K85" s="46" t="s">
        <v>216</v>
      </c>
      <c r="L85" s="111"/>
      <c r="M85" s="112"/>
      <c r="N85" s="111"/>
    </row>
    <row r="86" spans="2:14" ht="18.75">
      <c r="B86" s="61"/>
      <c r="C86" s="121" t="s">
        <v>217</v>
      </c>
      <c r="D86" s="61">
        <v>202.75</v>
      </c>
      <c r="E86" s="109">
        <f t="shared" si="11"/>
        <v>20275</v>
      </c>
      <c r="F86" s="63">
        <f t="shared" si="7"/>
        <v>2.0274999999999999</v>
      </c>
      <c r="G86" s="62">
        <v>2800</v>
      </c>
      <c r="H86" s="110">
        <v>1</v>
      </c>
      <c r="I86" s="62">
        <f t="shared" si="9"/>
        <v>5677</v>
      </c>
      <c r="J86" s="36" t="s">
        <v>217</v>
      </c>
      <c r="K86" s="46" t="s">
        <v>306</v>
      </c>
      <c r="L86" s="36"/>
      <c r="M86" s="112"/>
      <c r="N86" s="111"/>
    </row>
    <row r="87" spans="2:14" ht="18.75">
      <c r="B87" s="61">
        <v>14</v>
      </c>
      <c r="C87" s="121" t="s">
        <v>218</v>
      </c>
      <c r="D87" s="61">
        <v>180.47</v>
      </c>
      <c r="E87" s="61">
        <f t="shared" si="11"/>
        <v>18047</v>
      </c>
      <c r="F87" s="63">
        <f t="shared" si="7"/>
        <v>1.8047</v>
      </c>
      <c r="G87" s="62">
        <v>2800</v>
      </c>
      <c r="H87" s="110">
        <v>1</v>
      </c>
      <c r="I87" s="62">
        <f t="shared" si="9"/>
        <v>5053.16</v>
      </c>
      <c r="J87" s="36" t="s">
        <v>218</v>
      </c>
      <c r="K87" s="46" t="s">
        <v>307</v>
      </c>
      <c r="L87" s="111"/>
      <c r="M87" s="112"/>
      <c r="N87" s="111"/>
    </row>
    <row r="88" spans="2:14" ht="18.75">
      <c r="B88" s="61">
        <v>15</v>
      </c>
      <c r="C88" s="108" t="s">
        <v>219</v>
      </c>
      <c r="D88" s="61">
        <v>183.27</v>
      </c>
      <c r="E88" s="109">
        <f t="shared" si="11"/>
        <v>18327</v>
      </c>
      <c r="F88" s="63">
        <f t="shared" si="7"/>
        <v>1.8327</v>
      </c>
      <c r="G88" s="62">
        <v>2800</v>
      </c>
      <c r="H88" s="110">
        <v>1</v>
      </c>
      <c r="I88" s="62">
        <f t="shared" si="9"/>
        <v>5131.5600000000004</v>
      </c>
      <c r="J88" s="36" t="s">
        <v>219</v>
      </c>
      <c r="K88" s="46" t="s">
        <v>308</v>
      </c>
      <c r="L88" s="111"/>
      <c r="M88" s="112"/>
      <c r="N88" s="111"/>
    </row>
    <row r="89" spans="2:14" ht="18.75">
      <c r="B89" s="61">
        <v>16</v>
      </c>
      <c r="C89" s="108" t="s">
        <v>220</v>
      </c>
      <c r="D89" s="61">
        <v>188.27</v>
      </c>
      <c r="E89" s="109">
        <f t="shared" si="11"/>
        <v>18827</v>
      </c>
      <c r="F89" s="63">
        <f t="shared" si="7"/>
        <v>1.8827</v>
      </c>
      <c r="G89" s="62">
        <v>2800</v>
      </c>
      <c r="H89" s="110">
        <v>1</v>
      </c>
      <c r="I89" s="62">
        <f t="shared" si="9"/>
        <v>5271.56</v>
      </c>
      <c r="J89" s="36" t="s">
        <v>220</v>
      </c>
      <c r="K89" s="46" t="s">
        <v>309</v>
      </c>
      <c r="L89" s="111"/>
      <c r="M89" s="112"/>
      <c r="N89" s="111"/>
    </row>
    <row r="90" spans="2:14" ht="66">
      <c r="B90" s="61">
        <v>17</v>
      </c>
      <c r="C90" s="108" t="s">
        <v>221</v>
      </c>
      <c r="D90" s="61">
        <v>141.27000000000001</v>
      </c>
      <c r="E90" s="109">
        <f t="shared" si="6"/>
        <v>14127.000000000002</v>
      </c>
      <c r="F90" s="63">
        <f t="shared" si="7"/>
        <v>1.4127000000000003</v>
      </c>
      <c r="G90" s="62">
        <v>4500</v>
      </c>
      <c r="H90" s="110">
        <v>1</v>
      </c>
      <c r="I90" s="62">
        <f t="shared" si="9"/>
        <v>6357.1500000000015</v>
      </c>
      <c r="J90" s="122" t="s">
        <v>222</v>
      </c>
      <c r="K90" s="123" t="s">
        <v>310</v>
      </c>
      <c r="L90" s="111"/>
      <c r="M90" s="112"/>
      <c r="N90" s="111"/>
    </row>
    <row r="91" spans="2:14" ht="18.75">
      <c r="B91" s="61">
        <v>18</v>
      </c>
      <c r="C91" s="108" t="s">
        <v>211</v>
      </c>
      <c r="D91" s="61">
        <v>81.5</v>
      </c>
      <c r="E91" s="109">
        <f t="shared" si="6"/>
        <v>8150</v>
      </c>
      <c r="F91" s="63">
        <f t="shared" si="7"/>
        <v>0.81499999999999995</v>
      </c>
      <c r="G91" s="62">
        <v>4500</v>
      </c>
      <c r="H91" s="110">
        <v>1</v>
      </c>
      <c r="I91" s="62">
        <f t="shared" si="9"/>
        <v>3667.4999999999995</v>
      </c>
      <c r="J91" s="36" t="s">
        <v>211</v>
      </c>
      <c r="K91" s="46" t="s">
        <v>212</v>
      </c>
      <c r="L91" s="111"/>
      <c r="M91" s="111" t="s">
        <v>223</v>
      </c>
      <c r="N91" s="111"/>
    </row>
    <row r="92" spans="2:14" ht="18.75">
      <c r="B92" s="61">
        <v>19</v>
      </c>
      <c r="C92" s="121" t="s">
        <v>224</v>
      </c>
      <c r="D92" s="61">
        <v>185.05</v>
      </c>
      <c r="E92" s="61">
        <f>+D92*100</f>
        <v>18505</v>
      </c>
      <c r="F92" s="63">
        <f>+E92/10000</f>
        <v>1.8505</v>
      </c>
      <c r="G92" s="62">
        <v>2900</v>
      </c>
      <c r="H92" s="110">
        <v>1</v>
      </c>
      <c r="I92" s="62">
        <f t="shared" si="9"/>
        <v>5366.45</v>
      </c>
      <c r="J92" s="36" t="s">
        <v>225</v>
      </c>
      <c r="K92" s="46" t="s">
        <v>226</v>
      </c>
      <c r="L92" s="36"/>
      <c r="M92" s="112"/>
      <c r="N92" s="111"/>
    </row>
    <row r="93" spans="2:14" ht="18.75">
      <c r="B93" s="61">
        <v>20</v>
      </c>
      <c r="C93" s="108" t="s">
        <v>227</v>
      </c>
      <c r="D93" s="61">
        <v>102.08</v>
      </c>
      <c r="E93" s="109">
        <f>+D93*100</f>
        <v>10208</v>
      </c>
      <c r="F93" s="63">
        <f>+E93/10000</f>
        <v>1.0207999999999999</v>
      </c>
      <c r="G93" s="62">
        <v>9800</v>
      </c>
      <c r="H93" s="110">
        <v>1</v>
      </c>
      <c r="I93" s="62">
        <f t="shared" si="9"/>
        <v>10003.84</v>
      </c>
      <c r="J93" s="108"/>
      <c r="K93" s="49" t="s">
        <v>228</v>
      </c>
      <c r="L93" s="111"/>
      <c r="M93" s="112"/>
      <c r="N93" s="111"/>
    </row>
    <row r="94" spans="2:14" ht="49.5">
      <c r="B94" s="61">
        <v>21</v>
      </c>
      <c r="C94" s="108" t="s">
        <v>229</v>
      </c>
      <c r="D94" s="61">
        <v>185.99</v>
      </c>
      <c r="E94" s="61">
        <f>+D94*100</f>
        <v>18599</v>
      </c>
      <c r="F94" s="63">
        <f>+E94/10000</f>
        <v>1.8599000000000001</v>
      </c>
      <c r="G94" s="62">
        <v>3500</v>
      </c>
      <c r="H94" s="110">
        <v>1</v>
      </c>
      <c r="I94" s="62">
        <f t="shared" si="9"/>
        <v>6509.6500000000005</v>
      </c>
      <c r="J94" s="108" t="s">
        <v>230</v>
      </c>
      <c r="K94" s="46" t="s">
        <v>311</v>
      </c>
      <c r="L94" s="111"/>
      <c r="M94" s="112"/>
      <c r="N94" s="111"/>
    </row>
    <row r="95" spans="2:14" ht="18.75">
      <c r="B95" s="61">
        <v>22</v>
      </c>
      <c r="C95" s="121" t="s">
        <v>231</v>
      </c>
      <c r="D95" s="61">
        <v>164.86</v>
      </c>
      <c r="E95" s="61">
        <f t="shared" si="6"/>
        <v>16486</v>
      </c>
      <c r="F95" s="63">
        <f t="shared" si="7"/>
        <v>1.6486000000000001</v>
      </c>
      <c r="G95" s="62">
        <v>6600</v>
      </c>
      <c r="H95" s="110">
        <v>1</v>
      </c>
      <c r="I95" s="62">
        <f t="shared" si="9"/>
        <v>10880.76</v>
      </c>
      <c r="J95" s="36" t="s">
        <v>232</v>
      </c>
      <c r="K95" s="46" t="s">
        <v>233</v>
      </c>
      <c r="L95" s="111"/>
      <c r="M95" s="112"/>
      <c r="N95" s="111"/>
    </row>
    <row r="96" spans="2:14" ht="18.75">
      <c r="B96" s="61">
        <v>23</v>
      </c>
      <c r="C96" s="121" t="s">
        <v>234</v>
      </c>
      <c r="D96" s="61">
        <v>244.87</v>
      </c>
      <c r="E96" s="61">
        <f t="shared" si="6"/>
        <v>24487</v>
      </c>
      <c r="F96" s="63">
        <f t="shared" si="7"/>
        <v>2.4487000000000001</v>
      </c>
      <c r="G96" s="62">
        <v>3000</v>
      </c>
      <c r="H96" s="110">
        <v>1</v>
      </c>
      <c r="I96" s="62">
        <f t="shared" si="9"/>
        <v>7346.1</v>
      </c>
      <c r="J96" s="36" t="s">
        <v>234</v>
      </c>
      <c r="K96" s="46" t="s">
        <v>312</v>
      </c>
      <c r="L96" s="111"/>
      <c r="M96" s="112"/>
      <c r="N96" s="111"/>
    </row>
    <row r="97" spans="2:14" ht="18.75">
      <c r="B97" s="61">
        <v>24</v>
      </c>
      <c r="C97" s="121" t="s">
        <v>235</v>
      </c>
      <c r="D97" s="61">
        <v>175.14</v>
      </c>
      <c r="E97" s="61">
        <f t="shared" si="6"/>
        <v>17514</v>
      </c>
      <c r="F97" s="63">
        <f t="shared" si="7"/>
        <v>1.7514000000000001</v>
      </c>
      <c r="G97" s="62">
        <v>4500</v>
      </c>
      <c r="H97" s="110">
        <v>1</v>
      </c>
      <c r="I97" s="62">
        <f t="shared" si="9"/>
        <v>7881.3</v>
      </c>
      <c r="J97" s="36" t="s">
        <v>235</v>
      </c>
      <c r="K97" s="46" t="s">
        <v>313</v>
      </c>
      <c r="L97" s="111"/>
      <c r="M97" s="112"/>
      <c r="N97" s="111"/>
    </row>
    <row r="98" spans="2:14" ht="18.75">
      <c r="B98" s="61">
        <v>25</v>
      </c>
      <c r="C98" s="121" t="s">
        <v>236</v>
      </c>
      <c r="D98" s="61">
        <v>190.5</v>
      </c>
      <c r="E98" s="61">
        <f t="shared" si="6"/>
        <v>19050</v>
      </c>
      <c r="F98" s="63">
        <f t="shared" si="7"/>
        <v>1.905</v>
      </c>
      <c r="G98" s="62">
        <v>4500</v>
      </c>
      <c r="H98" s="110">
        <v>1</v>
      </c>
      <c r="I98" s="62">
        <f t="shared" si="9"/>
        <v>8572.5</v>
      </c>
      <c r="J98" s="36" t="s">
        <v>236</v>
      </c>
      <c r="K98" s="46" t="s">
        <v>314</v>
      </c>
      <c r="L98" s="111"/>
      <c r="M98" s="112"/>
      <c r="N98" s="111"/>
    </row>
    <row r="99" spans="2:14" ht="82.5">
      <c r="B99" s="61">
        <v>26</v>
      </c>
      <c r="C99" s="108" t="s">
        <v>237</v>
      </c>
      <c r="D99" s="61">
        <v>144.76</v>
      </c>
      <c r="E99" s="61">
        <f t="shared" si="6"/>
        <v>14476</v>
      </c>
      <c r="F99" s="63">
        <f t="shared" si="7"/>
        <v>1.4476</v>
      </c>
      <c r="G99" s="62">
        <v>4600</v>
      </c>
      <c r="H99" s="110">
        <v>1</v>
      </c>
      <c r="I99" s="62">
        <f t="shared" si="9"/>
        <v>6658.96</v>
      </c>
      <c r="J99" s="51" t="s">
        <v>238</v>
      </c>
      <c r="K99" s="123" t="s">
        <v>315</v>
      </c>
      <c r="L99" s="111"/>
      <c r="M99" s="112"/>
      <c r="N99" s="111"/>
    </row>
    <row r="100" spans="2:14" ht="49.5">
      <c r="B100" s="61"/>
      <c r="C100" s="108" t="s">
        <v>239</v>
      </c>
      <c r="D100" s="61">
        <v>206.87</v>
      </c>
      <c r="E100" s="61">
        <f t="shared" si="6"/>
        <v>20687</v>
      </c>
      <c r="F100" s="63">
        <f t="shared" si="7"/>
        <v>2.0687000000000002</v>
      </c>
      <c r="G100" s="62">
        <v>4600</v>
      </c>
      <c r="H100" s="110">
        <v>1</v>
      </c>
      <c r="I100" s="62">
        <f t="shared" si="9"/>
        <v>9516.02</v>
      </c>
      <c r="J100" s="51"/>
      <c r="K100" s="123" t="s">
        <v>316</v>
      </c>
      <c r="L100" s="111"/>
      <c r="M100" s="112"/>
      <c r="N100" s="111"/>
    </row>
    <row r="101" spans="2:14" ht="49.5">
      <c r="B101" s="61"/>
      <c r="C101" s="108" t="s">
        <v>240</v>
      </c>
      <c r="D101" s="61">
        <v>144.76</v>
      </c>
      <c r="E101" s="61">
        <f t="shared" si="6"/>
        <v>14476</v>
      </c>
      <c r="F101" s="63">
        <f t="shared" si="7"/>
        <v>1.4476</v>
      </c>
      <c r="G101" s="62">
        <v>3200</v>
      </c>
      <c r="H101" s="110">
        <v>1</v>
      </c>
      <c r="I101" s="62">
        <f t="shared" si="9"/>
        <v>4632.32</v>
      </c>
      <c r="J101" s="51"/>
      <c r="K101" s="123" t="s">
        <v>315</v>
      </c>
      <c r="L101" s="111"/>
      <c r="M101" s="112"/>
      <c r="N101" s="111"/>
    </row>
    <row r="102" spans="2:14" ht="18.75">
      <c r="B102" s="61">
        <v>27</v>
      </c>
      <c r="C102" s="121" t="s">
        <v>241</v>
      </c>
      <c r="D102" s="61">
        <v>148.54</v>
      </c>
      <c r="E102" s="61">
        <f t="shared" si="6"/>
        <v>14854</v>
      </c>
      <c r="F102" s="63">
        <f t="shared" si="7"/>
        <v>1.4854000000000001</v>
      </c>
      <c r="G102" s="62">
        <v>7700</v>
      </c>
      <c r="H102" s="110">
        <v>1</v>
      </c>
      <c r="I102" s="62">
        <f t="shared" si="9"/>
        <v>11437.58</v>
      </c>
      <c r="J102" s="36" t="s">
        <v>241</v>
      </c>
      <c r="K102" s="46" t="s">
        <v>242</v>
      </c>
      <c r="L102" s="111"/>
      <c r="M102" s="112"/>
      <c r="N102" s="111"/>
    </row>
    <row r="103" spans="2:14" ht="82.5">
      <c r="B103" s="61">
        <v>28</v>
      </c>
      <c r="C103" s="108" t="s">
        <v>243</v>
      </c>
      <c r="D103" s="61">
        <v>178.69</v>
      </c>
      <c r="E103" s="61">
        <f t="shared" si="6"/>
        <v>17869</v>
      </c>
      <c r="F103" s="63">
        <f t="shared" si="7"/>
        <v>1.7868999999999999</v>
      </c>
      <c r="G103" s="62">
        <v>7200</v>
      </c>
      <c r="H103" s="110">
        <v>1</v>
      </c>
      <c r="I103" s="62">
        <f t="shared" si="9"/>
        <v>12865.68</v>
      </c>
      <c r="J103" s="122" t="s">
        <v>244</v>
      </c>
      <c r="K103" s="123" t="s">
        <v>317</v>
      </c>
      <c r="L103" s="36"/>
      <c r="M103" s="112"/>
      <c r="N103" s="111"/>
    </row>
    <row r="104" spans="2:14" ht="33">
      <c r="B104" s="61"/>
      <c r="C104" s="108" t="s">
        <v>245</v>
      </c>
      <c r="D104" s="61">
        <v>156.16</v>
      </c>
      <c r="E104" s="61">
        <f t="shared" si="6"/>
        <v>15616</v>
      </c>
      <c r="F104" s="63">
        <f t="shared" si="7"/>
        <v>1.5616000000000001</v>
      </c>
      <c r="G104" s="62">
        <v>7200</v>
      </c>
      <c r="H104" s="110">
        <v>1</v>
      </c>
      <c r="I104" s="62">
        <f t="shared" si="9"/>
        <v>11243.52</v>
      </c>
      <c r="J104" s="122"/>
      <c r="K104" s="123" t="s">
        <v>318</v>
      </c>
      <c r="L104" s="36"/>
      <c r="M104" s="112"/>
      <c r="N104" s="111"/>
    </row>
    <row r="105" spans="2:14" ht="18.75">
      <c r="B105" s="61">
        <v>29</v>
      </c>
      <c r="C105" s="121" t="s">
        <v>246</v>
      </c>
      <c r="D105" s="61">
        <v>13.18</v>
      </c>
      <c r="E105" s="61">
        <f t="shared" si="6"/>
        <v>1318</v>
      </c>
      <c r="F105" s="63">
        <f t="shared" si="7"/>
        <v>0.1318</v>
      </c>
      <c r="G105" s="62">
        <v>30600</v>
      </c>
      <c r="H105" s="110">
        <v>1</v>
      </c>
      <c r="I105" s="62">
        <f t="shared" si="9"/>
        <v>4033.08</v>
      </c>
      <c r="J105" s="36" t="s">
        <v>246</v>
      </c>
      <c r="K105" s="46" t="s">
        <v>247</v>
      </c>
      <c r="L105" s="111"/>
      <c r="M105" s="112"/>
      <c r="N105" s="111"/>
    </row>
    <row r="106" spans="2:14" ht="18.75">
      <c r="B106" s="61">
        <v>30</v>
      </c>
      <c r="C106" s="121" t="s">
        <v>248</v>
      </c>
      <c r="D106" s="61">
        <v>12.57</v>
      </c>
      <c r="E106" s="61">
        <f t="shared" si="6"/>
        <v>1257</v>
      </c>
      <c r="F106" s="63">
        <f t="shared" si="7"/>
        <v>0.12570000000000001</v>
      </c>
      <c r="G106" s="62">
        <v>30600</v>
      </c>
      <c r="H106" s="110">
        <v>1</v>
      </c>
      <c r="I106" s="62">
        <f t="shared" si="9"/>
        <v>3846.42</v>
      </c>
      <c r="J106" s="36" t="s">
        <v>248</v>
      </c>
      <c r="K106" s="46" t="s">
        <v>319</v>
      </c>
      <c r="L106" s="111"/>
      <c r="M106" s="112"/>
      <c r="N106" s="111"/>
    </row>
    <row r="107" spans="2:14" ht="18.75">
      <c r="B107" s="61">
        <v>31</v>
      </c>
      <c r="C107" s="121" t="s">
        <v>249</v>
      </c>
      <c r="D107" s="61">
        <v>16.489999999999998</v>
      </c>
      <c r="E107" s="61">
        <f t="shared" si="6"/>
        <v>1648.9999999999998</v>
      </c>
      <c r="F107" s="63">
        <f t="shared" si="7"/>
        <v>0.16489999999999999</v>
      </c>
      <c r="G107" s="62">
        <v>30600</v>
      </c>
      <c r="H107" s="110">
        <v>1</v>
      </c>
      <c r="I107" s="62">
        <f t="shared" si="9"/>
        <v>5045.9399999999996</v>
      </c>
      <c r="J107" s="36" t="s">
        <v>249</v>
      </c>
      <c r="K107" s="46" t="s">
        <v>250</v>
      </c>
      <c r="L107" s="111"/>
      <c r="M107" s="112"/>
      <c r="N107" s="111"/>
    </row>
    <row r="108" spans="2:14" ht="18.75">
      <c r="B108" s="124" t="s">
        <v>139</v>
      </c>
      <c r="C108" s="124" t="s">
        <v>140</v>
      </c>
      <c r="D108" s="124"/>
      <c r="E108" s="124"/>
      <c r="F108" s="125"/>
      <c r="G108" s="126"/>
      <c r="H108" s="127"/>
      <c r="I108" s="126"/>
      <c r="J108" s="31" t="s">
        <v>157</v>
      </c>
      <c r="K108" s="128"/>
      <c r="L108" s="128"/>
      <c r="M108" s="129"/>
      <c r="N108" s="128"/>
    </row>
    <row r="109" spans="2:14" ht="18.75">
      <c r="B109" s="61">
        <v>1</v>
      </c>
      <c r="C109" s="61" t="s">
        <v>251</v>
      </c>
      <c r="D109" s="61">
        <v>69.930000000000007</v>
      </c>
      <c r="E109" s="61">
        <f t="shared" si="6"/>
        <v>6993.0000000000009</v>
      </c>
      <c r="F109" s="63">
        <f t="shared" si="7"/>
        <v>0.69930000000000014</v>
      </c>
      <c r="G109" s="62">
        <v>19200</v>
      </c>
      <c r="H109" s="110">
        <v>1</v>
      </c>
      <c r="I109" s="62">
        <f>+H109*G109*F109</f>
        <v>13426.560000000003</v>
      </c>
      <c r="J109" s="36" t="s">
        <v>251</v>
      </c>
      <c r="K109" s="36" t="s">
        <v>252</v>
      </c>
      <c r="L109" s="111"/>
      <c r="M109" s="112"/>
      <c r="N109" s="111"/>
    </row>
    <row r="110" spans="2:14" ht="18.75">
      <c r="B110" s="61">
        <v>2</v>
      </c>
      <c r="C110" s="61" t="s">
        <v>253</v>
      </c>
      <c r="D110" s="61">
        <v>103.52</v>
      </c>
      <c r="E110" s="61">
        <f>+D110*100</f>
        <v>10352</v>
      </c>
      <c r="F110" s="63">
        <f>+E110/10000</f>
        <v>1.0351999999999999</v>
      </c>
      <c r="G110" s="62">
        <v>4400</v>
      </c>
      <c r="H110" s="110">
        <v>1</v>
      </c>
      <c r="I110" s="62">
        <f>+H110*G110*F110</f>
        <v>4554.8799999999992</v>
      </c>
      <c r="J110" s="36" t="s">
        <v>253</v>
      </c>
      <c r="K110" s="36" t="s">
        <v>254</v>
      </c>
      <c r="L110" s="36"/>
      <c r="M110" s="112"/>
      <c r="N110" s="111"/>
    </row>
    <row r="111" spans="2:14" ht="18.75">
      <c r="B111" s="61">
        <v>3</v>
      </c>
      <c r="C111" s="61" t="s">
        <v>255</v>
      </c>
      <c r="D111" s="61">
        <v>136.29</v>
      </c>
      <c r="E111" s="61">
        <f>+D111*100</f>
        <v>13629</v>
      </c>
      <c r="F111" s="63">
        <f>+E111/10000</f>
        <v>1.3629</v>
      </c>
      <c r="G111" s="62">
        <v>19200</v>
      </c>
      <c r="H111" s="110">
        <v>1</v>
      </c>
      <c r="I111" s="62">
        <f>+H111*G111*F111</f>
        <v>26167.68</v>
      </c>
      <c r="J111" s="36" t="s">
        <v>255</v>
      </c>
      <c r="K111" s="36" t="s">
        <v>256</v>
      </c>
      <c r="L111" s="111"/>
      <c r="M111" s="112"/>
      <c r="N111" s="111"/>
    </row>
    <row r="112" spans="2:14" ht="18.75">
      <c r="B112" s="130">
        <v>4</v>
      </c>
      <c r="C112" s="130" t="s">
        <v>257</v>
      </c>
      <c r="D112" s="130">
        <v>178.69</v>
      </c>
      <c r="E112" s="130">
        <f t="shared" ref="E112:E113" si="12">+D112*100</f>
        <v>17869</v>
      </c>
      <c r="F112" s="131">
        <f t="shared" ref="F112:F113" si="13">+E112/10000</f>
        <v>1.7868999999999999</v>
      </c>
      <c r="G112" s="132">
        <v>19200</v>
      </c>
      <c r="H112" s="133">
        <v>1</v>
      </c>
      <c r="I112" s="132">
        <f>+H112*G112*F112</f>
        <v>34308.479999999996</v>
      </c>
      <c r="J112" s="46" t="s">
        <v>257</v>
      </c>
      <c r="K112" s="46" t="s">
        <v>317</v>
      </c>
      <c r="L112" s="111"/>
      <c r="M112" s="112"/>
      <c r="N112" s="111"/>
    </row>
    <row r="113" spans="2:14" ht="15.75">
      <c r="B113" s="134">
        <v>5</v>
      </c>
      <c r="C113" s="134" t="s">
        <v>320</v>
      </c>
      <c r="D113" s="135">
        <v>169.26</v>
      </c>
      <c r="E113" s="135">
        <f t="shared" si="12"/>
        <v>16926</v>
      </c>
      <c r="F113" s="136">
        <f t="shared" si="13"/>
        <v>1.6926000000000001</v>
      </c>
      <c r="G113" s="137">
        <v>2300</v>
      </c>
      <c r="H113" s="138">
        <v>390.2</v>
      </c>
      <c r="I113" s="137">
        <f>+G113*F113*E113</f>
        <v>65892579.479999997</v>
      </c>
      <c r="J113" s="139" t="s">
        <v>320</v>
      </c>
      <c r="K113" s="139" t="s">
        <v>321</v>
      </c>
      <c r="L113" s="140"/>
      <c r="M113" s="139"/>
      <c r="N113" s="139"/>
    </row>
    <row r="114" spans="2:14" ht="18.75">
      <c r="B114" s="27"/>
      <c r="C114" s="27"/>
      <c r="D114" s="28"/>
      <c r="E114" s="28"/>
      <c r="F114" s="26"/>
      <c r="G114" s="25"/>
      <c r="H114" s="141"/>
      <c r="I114" s="26"/>
      <c r="J114" s="26"/>
      <c r="K114" s="26"/>
      <c r="L114" s="25"/>
      <c r="M114" s="26"/>
      <c r="N114" s="26"/>
    </row>
  </sheetData>
  <mergeCells count="8">
    <mergeCell ref="C61:E61"/>
    <mergeCell ref="J75:L75"/>
    <mergeCell ref="B3:K3"/>
    <mergeCell ref="B6:G6"/>
    <mergeCell ref="C36:D36"/>
    <mergeCell ref="B51:I51"/>
    <mergeCell ref="C53:D53"/>
    <mergeCell ref="C57:E5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Bieu chi tiet CK</vt:lpstr>
      <vt:lpstr>Căn cứ bồi thường</vt:lpstr>
      <vt:lpstr>TH ĐẤT </vt:lpstr>
      <vt:lpstr>TH TIỀN</vt:lpstr>
      <vt:lpstr>giá đất và mức hỗ trợ CĐNN</vt:lpstr>
      <vt:lpstr>năng suất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2026-06-10T12:55:04Z</cp:lastPrinted>
  <dcterms:created xsi:type="dcterms:W3CDTF">2025-04-25T04:04:15Z</dcterms:created>
  <dcterms:modified xsi:type="dcterms:W3CDTF">2026-06-15T15:16:58Z</dcterms:modified>
</cp:coreProperties>
</file>