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66925"/>
  <mc:AlternateContent xmlns:mc="http://schemas.openxmlformats.org/markup-compatibility/2006">
    <mc:Choice Requires="x15">
      <x15ac:absPath xmlns:x15ac="http://schemas.microsoft.com/office/spreadsheetml/2010/11/ac" url="D:\GPMB\dung\Dung Nhi\mở rộng nghĩa trang C1\công khai\"/>
    </mc:Choice>
  </mc:AlternateContent>
  <xr:revisionPtr revIDLastSave="0" documentId="8_{7723EC04-C779-407B-9CCE-DCF7255F04CA}"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168" i="1" l="1"/>
  <c r="W167" i="1"/>
  <c r="X167" i="1" s="1"/>
  <c r="W166" i="1"/>
  <c r="W165" i="1"/>
  <c r="W164" i="1"/>
  <c r="X164" i="1" s="1"/>
  <c r="W163" i="1"/>
  <c r="X163" i="1" s="1"/>
  <c r="K161" i="1"/>
  <c r="K159" i="1"/>
  <c r="W158" i="1"/>
  <c r="X158" i="1" s="1"/>
  <c r="G158" i="1"/>
  <c r="G169" i="1" s="1"/>
  <c r="K169" i="1" s="1"/>
  <c r="K168" i="1" s="1"/>
  <c r="T156" i="1" s="1"/>
  <c r="S156" i="1"/>
  <c r="R156" i="1"/>
  <c r="Q156" i="1"/>
  <c r="P156" i="1"/>
  <c r="M156" i="1"/>
  <c r="L156" i="1"/>
  <c r="W155" i="1"/>
  <c r="W154" i="1"/>
  <c r="X154" i="1" s="1"/>
  <c r="W153" i="1"/>
  <c r="W152" i="1"/>
  <c r="W151" i="1"/>
  <c r="X151" i="1" s="1"/>
  <c r="W150" i="1"/>
  <c r="X150" i="1" s="1"/>
  <c r="K148" i="1"/>
  <c r="K147" i="1"/>
  <c r="K146" i="1"/>
  <c r="K145" i="1"/>
  <c r="K144" i="1"/>
  <c r="K143" i="1"/>
  <c r="K142" i="1"/>
  <c r="W141" i="1"/>
  <c r="X141" i="1" s="1"/>
  <c r="G141" i="1"/>
  <c r="N138" i="1" s="1"/>
  <c r="T138" i="1"/>
  <c r="S138" i="1"/>
  <c r="R138" i="1"/>
  <c r="Q138" i="1"/>
  <c r="P138" i="1"/>
  <c r="M138" i="1"/>
  <c r="L138" i="1"/>
  <c r="W137" i="1"/>
  <c r="W136" i="1"/>
  <c r="X136" i="1" s="1"/>
  <c r="W135" i="1"/>
  <c r="W134" i="1"/>
  <c r="W133" i="1"/>
  <c r="X133" i="1" s="1"/>
  <c r="W132" i="1"/>
  <c r="X132" i="1" s="1"/>
  <c r="K130" i="1"/>
  <c r="K129" i="1" s="1"/>
  <c r="W129" i="1"/>
  <c r="X129" i="1" s="1"/>
  <c r="G129" i="1"/>
  <c r="N126" i="1" s="1"/>
  <c r="T126" i="1"/>
  <c r="S126" i="1"/>
  <c r="R126" i="1"/>
  <c r="Q126" i="1"/>
  <c r="P126" i="1"/>
  <c r="M126" i="1"/>
  <c r="L126" i="1"/>
  <c r="W125" i="1"/>
  <c r="W124" i="1"/>
  <c r="X124" i="1" s="1"/>
  <c r="W123" i="1"/>
  <c r="W122" i="1"/>
  <c r="W121" i="1"/>
  <c r="X121" i="1" s="1"/>
  <c r="W120" i="1"/>
  <c r="X120" i="1" s="1"/>
  <c r="K118" i="1"/>
  <c r="K116" i="1"/>
  <c r="K114" i="1"/>
  <c r="K112" i="1"/>
  <c r="K111" i="1"/>
  <c r="W110" i="1"/>
  <c r="X110" i="1" s="1"/>
  <c r="G110" i="1"/>
  <c r="N107" i="1" s="1"/>
  <c r="T107" i="1"/>
  <c r="S107" i="1"/>
  <c r="R107" i="1"/>
  <c r="Q107" i="1"/>
  <c r="P107" i="1"/>
  <c r="M107" i="1"/>
  <c r="L107" i="1"/>
  <c r="I106" i="1"/>
  <c r="G106" i="1"/>
  <c r="F106" i="1"/>
  <c r="E106" i="1"/>
  <c r="W105" i="1"/>
  <c r="W104" i="1"/>
  <c r="X104" i="1" s="1"/>
  <c r="W103" i="1"/>
  <c r="K102" i="1"/>
  <c r="K101" i="1" s="1"/>
  <c r="R93" i="1" s="1"/>
  <c r="W101" i="1"/>
  <c r="W100" i="1"/>
  <c r="X100" i="1" s="1"/>
  <c r="W99" i="1"/>
  <c r="X99" i="1" s="1"/>
  <c r="K97" i="1"/>
  <c r="K96" i="1" s="1"/>
  <c r="W96" i="1"/>
  <c r="X96" i="1" s="1"/>
  <c r="G96" i="1"/>
  <c r="N93" i="1" s="1"/>
  <c r="S93" i="1"/>
  <c r="Q93" i="1"/>
  <c r="P93" i="1"/>
  <c r="M93" i="1"/>
  <c r="L93" i="1"/>
  <c r="W91" i="1"/>
  <c r="W90" i="1"/>
  <c r="X90" i="1" s="1"/>
  <c r="W89" i="1"/>
  <c r="W88" i="1"/>
  <c r="W87" i="1"/>
  <c r="X87" i="1" s="1"/>
  <c r="W86" i="1"/>
  <c r="X86" i="1" s="1"/>
  <c r="K84" i="1"/>
  <c r="K83" i="1"/>
  <c r="K82" i="1"/>
  <c r="K81" i="1"/>
  <c r="W80" i="1"/>
  <c r="X80" i="1" s="1"/>
  <c r="G80" i="1"/>
  <c r="G92" i="1" s="1"/>
  <c r="K92" i="1" s="1"/>
  <c r="K91" i="1" s="1"/>
  <c r="T77" i="1" s="1"/>
  <c r="S77" i="1"/>
  <c r="R77" i="1"/>
  <c r="Q77" i="1"/>
  <c r="P77" i="1"/>
  <c r="N77" i="1"/>
  <c r="M77" i="1"/>
  <c r="L77" i="1"/>
  <c r="G76" i="1"/>
  <c r="K76" i="1" s="1"/>
  <c r="K75" i="1" s="1"/>
  <c r="T61" i="1" s="1"/>
  <c r="W75" i="1"/>
  <c r="W74" i="1"/>
  <c r="X74" i="1" s="1"/>
  <c r="W73" i="1"/>
  <c r="W72" i="1"/>
  <c r="X72" i="1" s="1"/>
  <c r="W71" i="1"/>
  <c r="X71" i="1" s="1"/>
  <c r="K69" i="1"/>
  <c r="K68" i="1"/>
  <c r="K67" i="1"/>
  <c r="K66" i="1"/>
  <c r="K65" i="1"/>
  <c r="W64" i="1"/>
  <c r="X64" i="1" s="1"/>
  <c r="G64" i="1"/>
  <c r="N61" i="1" s="1"/>
  <c r="S61" i="1"/>
  <c r="Q61" i="1"/>
  <c r="P61" i="1"/>
  <c r="M61" i="1"/>
  <c r="L61" i="1"/>
  <c r="I60" i="1"/>
  <c r="G60" i="1"/>
  <c r="F60" i="1"/>
  <c r="E60" i="1"/>
  <c r="W59" i="1"/>
  <c r="W58" i="1"/>
  <c r="X58" i="1" s="1"/>
  <c r="W57" i="1"/>
  <c r="W56" i="1"/>
  <c r="W55" i="1"/>
  <c r="X55" i="1" s="1"/>
  <c r="W54" i="1"/>
  <c r="X54" i="1" s="1"/>
  <c r="K52" i="1"/>
  <c r="K51" i="1" s="1"/>
  <c r="W51" i="1"/>
  <c r="X51" i="1" s="1"/>
  <c r="G51" i="1"/>
  <c r="N48" i="1" s="1"/>
  <c r="S48" i="1"/>
  <c r="R48" i="1"/>
  <c r="Q48" i="1"/>
  <c r="P48" i="1"/>
  <c r="M48" i="1"/>
  <c r="L48" i="1"/>
  <c r="I47" i="1"/>
  <c r="G47" i="1"/>
  <c r="F47" i="1"/>
  <c r="E47" i="1"/>
  <c r="W46" i="1"/>
  <c r="W45" i="1"/>
  <c r="X45" i="1" s="1"/>
  <c r="W44" i="1"/>
  <c r="W43" i="1"/>
  <c r="W42" i="1"/>
  <c r="X42" i="1" s="1"/>
  <c r="W41" i="1"/>
  <c r="X41" i="1" s="1"/>
  <c r="K39" i="1"/>
  <c r="K38" i="1" s="1"/>
  <c r="W38" i="1"/>
  <c r="X38" i="1" s="1"/>
  <c r="G38" i="1"/>
  <c r="N35" i="1" s="1"/>
  <c r="S35" i="1"/>
  <c r="R35" i="1"/>
  <c r="Q35" i="1"/>
  <c r="P35" i="1"/>
  <c r="M35" i="1"/>
  <c r="L35" i="1"/>
  <c r="I34" i="1"/>
  <c r="W33" i="1"/>
  <c r="W32" i="1"/>
  <c r="X32" i="1" s="1"/>
  <c r="W31" i="1"/>
  <c r="W30" i="1"/>
  <c r="W29" i="1"/>
  <c r="X29" i="1" s="1"/>
  <c r="G27" i="1"/>
  <c r="K27" i="1" s="1"/>
  <c r="K25" i="1"/>
  <c r="K24" i="1"/>
  <c r="K23" i="1"/>
  <c r="K22" i="1"/>
  <c r="K21" i="1"/>
  <c r="K20" i="1"/>
  <c r="K19" i="1"/>
  <c r="W18" i="1"/>
  <c r="X18" i="1" s="1"/>
  <c r="G18" i="1"/>
  <c r="G34" i="1" s="1"/>
  <c r="S16" i="1"/>
  <c r="R16" i="1"/>
  <c r="Q16" i="1"/>
  <c r="P16" i="1"/>
  <c r="M16" i="1"/>
  <c r="L16" i="1"/>
  <c r="O13" i="1"/>
  <c r="K10" i="1"/>
  <c r="W8" i="1"/>
  <c r="X8" i="1" s="1"/>
  <c r="W7" i="1"/>
  <c r="V7" i="1"/>
  <c r="U7" i="1"/>
  <c r="K13" i="1" s="1"/>
  <c r="K158" i="1" l="1"/>
  <c r="K156" i="1" s="1"/>
  <c r="V156" i="1" s="1"/>
  <c r="K60" i="1"/>
  <c r="K59" i="1" s="1"/>
  <c r="T48" i="1" s="1"/>
  <c r="K80" i="1"/>
  <c r="O77" i="1" s="1"/>
  <c r="K34" i="1"/>
  <c r="K33" i="1" s="1"/>
  <c r="T16" i="1" s="1"/>
  <c r="K110" i="1"/>
  <c r="K107" i="1" s="1"/>
  <c r="V107" i="1" s="1"/>
  <c r="Q7" i="1"/>
  <c r="K11" i="1" s="1"/>
  <c r="K106" i="1"/>
  <c r="K105" i="1" s="1"/>
  <c r="T93" i="1" s="1"/>
  <c r="S7" i="1"/>
  <c r="K14" i="1" s="1"/>
  <c r="K47" i="1"/>
  <c r="K46" i="1" s="1"/>
  <c r="T35" i="1" s="1"/>
  <c r="K64" i="1"/>
  <c r="O61" i="1" s="1"/>
  <c r="W61" i="1" s="1"/>
  <c r="K141" i="1"/>
  <c r="O138" i="1" s="1"/>
  <c r="W138" i="1" s="1"/>
  <c r="K18" i="1"/>
  <c r="K16" i="1" s="1"/>
  <c r="O35" i="1"/>
  <c r="K126" i="1"/>
  <c r="V126" i="1" s="1"/>
  <c r="O126" i="1"/>
  <c r="W126" i="1" s="1"/>
  <c r="X126" i="1" s="1"/>
  <c r="R7" i="1"/>
  <c r="K12" i="1" s="1"/>
  <c r="O93" i="1"/>
  <c r="W93" i="1" s="1"/>
  <c r="W77" i="1"/>
  <c r="K77" i="1"/>
  <c r="V77" i="1" s="1"/>
  <c r="O48" i="1"/>
  <c r="N16" i="1"/>
  <c r="N156" i="1"/>
  <c r="K48" i="1" l="1"/>
  <c r="V48" i="1" s="1"/>
  <c r="W48" i="1"/>
  <c r="O156" i="1"/>
  <c r="W156" i="1" s="1"/>
  <c r="X156" i="1" s="1"/>
  <c r="K61" i="1"/>
  <c r="V61" i="1" s="1"/>
  <c r="X61" i="1" s="1"/>
  <c r="O107" i="1"/>
  <c r="W107" i="1" s="1"/>
  <c r="X107" i="1" s="1"/>
  <c r="K93" i="1"/>
  <c r="V93" i="1" s="1"/>
  <c r="X93" i="1" s="1"/>
  <c r="K138" i="1"/>
  <c r="V138" i="1" s="1"/>
  <c r="X138" i="1" s="1"/>
  <c r="T7" i="1"/>
  <c r="K15" i="1" s="1"/>
  <c r="K35" i="1"/>
  <c r="V35" i="1" s="1"/>
  <c r="X48" i="1"/>
  <c r="W35" i="1"/>
  <c r="O16" i="1"/>
  <c r="V16" i="1"/>
  <c r="N7" i="1"/>
  <c r="G7" i="1" s="1"/>
  <c r="X77" i="1"/>
  <c r="O7" i="1" l="1"/>
  <c r="K9" i="1" s="1"/>
  <c r="K8" i="1" s="1"/>
  <c r="K6" i="1" s="1"/>
  <c r="M14" i="1"/>
  <c r="W16" i="1"/>
  <c r="X16" i="1" s="1"/>
  <c r="X7" i="1" s="1"/>
  <c r="X35" i="1"/>
  <c r="M15" i="1" l="1"/>
</calcChain>
</file>

<file path=xl/sharedStrings.xml><?xml version="1.0" encoding="utf-8"?>
<sst xmlns="http://schemas.openxmlformats.org/spreadsheetml/2006/main" count="311" uniqueCount="99">
  <si>
    <t xml:space="preserve"> BIỂU CHI TIẾT TÍNH TOÁN BỒI THƯỜNG, HỖ TRỢ, TÁI ĐỊNH CƯ</t>
  </si>
  <si>
    <t>Dự án: Mở rộng nghĩa trang nhân dân C1, xã Thanh Luông, huyện Điện Biên, tỉnh Điện Biên</t>
  </si>
  <si>
    <t>PA tạm tính</t>
  </si>
  <si>
    <t>TT</t>
  </si>
  <si>
    <t xml:space="preserve">HỌ TÊN - TÀI SẢN </t>
  </si>
  <si>
    <t>ĐVT</t>
  </si>
  <si>
    <t>Tờ bản đồ</t>
  </si>
  <si>
    <t>Thửa</t>
  </si>
  <si>
    <t xml:space="preserve">SỐ LƯỢNG DT THU HỒI </t>
  </si>
  <si>
    <r>
      <t>SẢN LƯỢNG (kg)/m</t>
    </r>
    <r>
      <rPr>
        <b/>
        <vertAlign val="superscript"/>
        <sz val="13"/>
        <rFont val="Times New Roman"/>
        <family val="1"/>
      </rPr>
      <t>2</t>
    </r>
  </si>
  <si>
    <t xml:space="preserve">ĐƠN GIÁ </t>
  </si>
  <si>
    <t>Mức HT</t>
  </si>
  <si>
    <t>THÀNH TIỀN 
(Đồng)</t>
  </si>
  <si>
    <t>STT</t>
  </si>
  <si>
    <t>TÊN</t>
  </si>
  <si>
    <t>DIỆN TÍCH</t>
  </si>
  <si>
    <t>Bồi thường về 
ĐẤT</t>
  </si>
  <si>
    <t>Hỗ trợ về đất</t>
  </si>
  <si>
    <t>Tài sản</t>
  </si>
  <si>
    <t>Cây trồng</t>
  </si>
  <si>
    <t>Hỗ trợ Khuyến khích di chuyển</t>
  </si>
  <si>
    <t>Chuyển đổi nghề nghiệp</t>
  </si>
  <si>
    <t>Di chuyển mộ</t>
  </si>
  <si>
    <t>Tổng</t>
  </si>
  <si>
    <t>Tổng GT bồi thường</t>
  </si>
  <si>
    <t>Tổng diện tích thu hồi</t>
  </si>
  <si>
    <r>
      <t>m</t>
    </r>
    <r>
      <rPr>
        <vertAlign val="superscript"/>
        <sz val="12"/>
        <color indexed="10"/>
        <rFont val="Times New Roman"/>
        <family val="1"/>
      </rPr>
      <t>2</t>
    </r>
  </si>
  <si>
    <t>I</t>
  </si>
  <si>
    <t>Tổng giá trị bồi thường cho các hộ gia đình:</t>
  </si>
  <si>
    <t>a</t>
  </si>
  <si>
    <t>Bồi thường về đất:</t>
  </si>
  <si>
    <t>b</t>
  </si>
  <si>
    <t>c</t>
  </si>
  <si>
    <t xml:space="preserve">Bồi thường thiệt hại về nhà, công trình xây dựng: </t>
  </si>
  <si>
    <t>d</t>
  </si>
  <si>
    <t>Bồi thường về cây trồng, vật nuôi:</t>
  </si>
  <si>
    <t>e</t>
  </si>
  <si>
    <t>Bồi thường về di chuyển mồ mả:</t>
  </si>
  <si>
    <t>f</t>
  </si>
  <si>
    <t>Hỗ trợ khuyến khích di chuyển theo tiến độ</t>
  </si>
  <si>
    <t>g</t>
  </si>
  <si>
    <t>Hỗ trợ đào tạo, chuyển đổi nghề và tìm kiếm việc làm đối với trường hợp thu hồi đất nông nghiệp:</t>
  </si>
  <si>
    <t>Hoàng Thị Nhu</t>
  </si>
  <si>
    <t>CCCD: 040165001598</t>
  </si>
  <si>
    <t>Đất trồng lúa còn lại</t>
  </si>
  <si>
    <r>
      <t>m</t>
    </r>
    <r>
      <rPr>
        <vertAlign val="superscript"/>
        <sz val="12"/>
        <rFont val="Times New Roman"/>
        <family val="1"/>
      </rPr>
      <t>2</t>
    </r>
  </si>
  <si>
    <r>
      <t>m</t>
    </r>
    <r>
      <rPr>
        <vertAlign val="superscript"/>
        <sz val="12"/>
        <rFont val="Times New Roman"/>
        <family val="1"/>
      </rPr>
      <t>2</t>
    </r>
    <r>
      <rPr>
        <sz val="11"/>
        <color indexed="8"/>
        <rFont val="Calibri"/>
        <family val="2"/>
      </rPr>
      <t/>
    </r>
  </si>
  <si>
    <t xml:space="preserve">Bồi thường về cây trồng, vật nuôi: </t>
  </si>
  <si>
    <t xml:space="preserve">Bồi thường về di chuyển mồ mả: </t>
  </si>
  <si>
    <t>Hỗ trợ bằng tiền bằng 2,5 lần giá đất nông nghiệp cùng loại đối với đất trồng lúa còn lại trong Bảng giá đất nông nghiệp do UBND tỉnh ban hành</t>
  </si>
  <si>
    <t>Nhân khẩu: 3 khẩu; khẩu trực tiếp SXNN: 1 khẩu (theo báo cáo số 40/BC-UBND, ngày 22/01/2026 của UBND xã Thanh Nưa STT: 1)</t>
  </si>
  <si>
    <t xml:space="preserve">Hỗ trợ về đất: </t>
  </si>
  <si>
    <t>Hỗ trợ bằng tiền bằng 2,5 lần giá đất nông nghiệp cùng loại đối với đất trồng lúa nước còn lại trong Bảng giá đất nông nghiệp do UBND tỉnh ban hành</t>
  </si>
  <si>
    <t>Phạm Thị Tươi</t>
  </si>
  <si>
    <t>Nhân khẩu: 2 khẩu; khẩu trực tiếp SXNN: 1 khẩu (theo báo cáo số 40/BC-UBND, ngày 22/01/2026 của UBND xã Thanh Nưa STT: 5)</t>
  </si>
  <si>
    <t>Nhân khẩu: 2 khẩu; khẩu trực tiếp SXNN: 2 khẩu (theo báo cáo số 97/BC-UBND, ngày 02/3/2026 của UBND xã Thanh Nưa STT: 1)</t>
  </si>
  <si>
    <t>Đồng Văn Nam</t>
  </si>
  <si>
    <t>Nhân khẩu: 4 khẩu; khẩu trực tiếp SXNN: 2 khẩu (theo báo cáo số 58/BC-UBND, ngày 03/2/2026 của UBND xã Thanh Nưa STT: 7)</t>
  </si>
  <si>
    <t>La Văn Xanh</t>
  </si>
  <si>
    <t>Nhân khẩu: 5 khẩu; khẩu trực tiếp SXNN: 2 khẩu (theo báo cáo số 12/BC-UBND, ngày 13/1/2026 của UBND xã Thanh Nưa STT: 2)</t>
  </si>
  <si>
    <t>Đất trồng cây hằng năm khác</t>
  </si>
  <si>
    <t xml:space="preserve">Gỗ nhóm IV đến nhóm VIII ĐK thân &gt; 20cm = 26 cây </t>
  </si>
  <si>
    <t>cây</t>
  </si>
  <si>
    <t xml:space="preserve">   </t>
  </si>
  <si>
    <t>Hỗ trợ bằng tiền bằng 1 lần giá đất nông nghiệp cùng loại đối với đất bằng trồng cây hàng năm khác trong Bảng giá đất nông nghiệp do UBND tỉnh ban hành</t>
  </si>
  <si>
    <t>Đất chuyên trồng lúa</t>
  </si>
  <si>
    <t>Đàm Văn Quyết</t>
  </si>
  <si>
    <t>tách từ thửa đất từ nhà bà Nhu và ko trực tiếp SXNN</t>
  </si>
  <si>
    <t>Đất trồng lúa nước còn lại</t>
  </si>
  <si>
    <t>Nguyễn Thị Hoàng</t>
  </si>
  <si>
    <t>Nhân khẩu: 1 khẩu; khẩu trực tiếp SXNN: 0 khẩu (theo báo cáo số 253/BC-UBND, ngày 14/5/2026 của UBND xã Thanh Nưa STT: 3)</t>
  </si>
  <si>
    <t>CCCD: 011064000217</t>
  </si>
  <si>
    <t>Đất trồng lúa còn lại (hiện trạng là đất lúa 2 vụ)</t>
  </si>
  <si>
    <t>Nguồn gốc sử dụng đất: Căn cứ theo Báo cáo số: 12  /BC-UBND ngày 13/01/2025  của UBND xã Thanh Nưa (STT 1) về xác minh nguồn gốc sử dụng đất: Phần diện tích bị thu hồi thuộc các thửa 108, 109, 112, 113, 114, 115, 116 trích đo chỉnh lý bản đồ địa chính số 01-2025 có nguồn gốc: Ông Nguyễn Văn Cừu và bà Trần Thị Quý phá hoang phần đất của Nông Trường (sau là Công ty cây công nghiệp) phía giáp chân đồi để trồng cây hàng năm từ khoảng năm 1987 và sử dụng đến khoảng năm 1990. Đến khoảng năm 1993, tặng cho (không có giấy tờ) cho con trai Nguyễn Văn Dỵ và con dâu là bà Hoàng Thị Nhu đồng thời từ khi nhận tặng cho QSDĐ đến khoảng năm 2004 gia đình bà Nhu phục hóa, cải tạo thêm phần đất chân đồi để sử dụng vào mục đích đất trồng lúa 01 vụ và sử dụng ổn định. Đến năm 2017, ông Nguyễn Văn Dỵ chết (không để lại di chúc), bà Hoàng Thị Nhu tiếp tục sử dụng ổn định vào mục đích đất trồng lúa còn lại từ năm 2017 đến nay, sử dụng không có tranh chấp. Đủ ĐK bồi thường theo khoản 2, nghị định 88/2024/NĐ-CP, ngày 15/7/2024; khoản 2, Điều 139, luật đất đai năm 2024</t>
  </si>
  <si>
    <t>Nguồn gốc sử dụng đất: Căn cứ theo Báo cáo số: 12  /BC-UBND ngày 13/01/2025  của UBND xã Thanh Nưa (STT 1) về xác minh nguồn gốc sử dụng đất: Phần diện tích bị thu hồi thuộc thửa 110 trích đo chỉnh lý bản đồ địa chính số 01-2025 có nguồn gốc: khoảng năm 1995, ông Nguyễn Văn Dỵ và bà Hoàng Thị Nhu nhận thấy phần đất bị thu hồi thuộc Công ty cây công nghiệp bỏ hoang, nhiều cây cối um tùm, không ai sử dụng do đó đã phục hóa, cải tạo, phát quang các bụi cây rậm để trồng lúa 01 vụ và sử dụng ổn định. Đến năm 2017, ông Nguyễn Văn Dỵ chết (không để lại di chúc) bà Nhu sử dụng ổn định vào mục đích đất trồng lúa còn lại, sử dụng không có tranh chấp đến nay. Đủ ĐK bồi thường theo khoản 2, nghị định 88/2024/NĐ-CP, ngày 15/7/2024; khoản 2, Điều 139, luật đất đai năm 2024</t>
  </si>
  <si>
    <t>Nguồn gốc sử dụng đất: Căn cứ theo Báo cáo số:  40 /BC-UBND ngày 22/1/2026 của UBND xã Thanh Nưa (STT 3) về xác minh nguồn gốc sử dụng đất: Phần diện tích bị thu hồi tại thửa đất số 62: Được Xí nghiệp Cây công nghiệp chia đất theo nhân khẩu năm 1995 (chia cho tất cả các thành viên trong hộ); đến khoảng cuối năm 1998-2000, cán bộ UBND xã và thôn C1 rà soát lại, kiểm tra và chia đất theo nhân khẩu cho hộ gia đình bà Ban (không có giấy tờ và chỉ chia cho các nhân khẩu không hưởng lương, không có công ăn việc làm ổn định, bao gồm nhân khẩu của bà Nông Thị Huyên) để sử dụng vào mục đích đất trồng lúa còn lại và sử dụng ổn định đến nay, không có tranh chấp, không có lấn chiếm. Hiện nay trên thửa đất số 62, hộ gia đình bà Ban đang tranh thủ tận dụng đất để trồng thêm cây trồng ngắn ngày (cây đỗ). Đủ Đk bồi thường theo khoản 3, Điều 12; khoản 3, Điều 5, Nghị định 88/2024/NĐ-CP, ngày 15/7/2024 của Chính phủ.</t>
  </si>
  <si>
    <t>Nguồn gốc sử dụng đất: Căn cứ theo Báo cáo số:  40 /BC-UBND ngày 22/1/2026 của UBND xã Thanh Nưa (STT 3) về xác minh nguồn gốc sử dụng đất: Phần diện tích thửa đất số 67 trích đo chỉnh lý bản đồ địa chính số 01-2025 đều có nguồn gốc: Được Xí nghiệp Cây công nghiệp chia đất theo nhân khẩu năm 1995 (chia cho tất cả các thành viên trong hộ); đến khoảng cuối năm 1998-2000, cán bộ UBND xã và thôn C1 rà soát, kiểm tra và chia đất theo nhân khẩu cho hộ gia đình bà Tươi(không có giấy tờ và chỉ chia cho các nhân khẩu không hưởng lương, không có công ăn việc làm ổn định) để sử dụng vào mục đích đất trồng lúa còn lại và sử dụng ổn định đến nay, không có tranh chấp, không có lấn chiếm. Hiện nay các thửa đất số 67 bà Tươi đang kết hợp trồng thêm cây vụ đông. Đủ Đk bồi thường theo khoản 3, Điều 12; khoản 3, Điều 5, Nghị định 88/2024/NĐ-CP, ngày 15/7/2024 của Chính phủ.</t>
  </si>
  <si>
    <t>Nguồn gốc sử dụng đất: Căn cứ theo Báo cáo số:  97 /BC-UBND ngày 03/2/2026 của UBND xã Thanh Nưa (STT 1) về xác minh nguồn gốc sử dụng đất: Phần diện tích bị thu hồi thuộc thửa đất số 100, 101, 104, 105, 106 trích đo chỉnh lý bản đồ địa chính số 01-2025 có nguồn gốc: Trước năm 1998, thuộc quỹ đất của Công ty Cây công nghiệp Điện Biên chỉ để cỏ dại mọc hoang. Đến năm 2001, gia đình ông Bế Văn Yết phục hóa, cải tạo, san lấp mặt bằng để sử dụng vào mục đích đất trồng lúa còn lại. Từ khoảng năm 2023 đến nay, gia đình ông Bế Văn Yết sử dụng vào mục đích đất chuyên trồng lúa nước và sử dụng không có tranh chấp. Các thửa đất số 100, 101, 104, 105, 106 không phải là thuộc quỹ đất thầu, không thuộc quỹ đất công ích của tập thể quản lý. Đủ ĐK bồi thường theo khoản 2, điều 12, nghị định 88/2024/NĐ-CP, ngày 15/7/2024; khoản 2, Điều 139, luật đất đai năm 2024</t>
  </si>
  <si>
    <t>Nguồn gốc sử dụng đất: Căn cứ theo Báo cáo số: 58  /BC-UBND ngày 03/2/2026 của UBND xã Thanh Nưa (STT 7) về xác minh nguồn gốc sử dụng đất: Phần diện tích bị thu hồi thuộc thửa đất số 75, 76, 78, 80 trích đo chỉnh lý bản đồ địa chính số 01-2025 có nguồn gốc: Trước năm 1997 ông Đồng Văn Mẫn và bà Trần Thị Xuyên phục hóa, cải tạo đất thuộc bờ lô trồng mía của Nông trường để trồng màu. Năm 1997, ông Đồng Văn Mẫn chết, bà Trần Thị Xuyên trực tiếp quản lý và canh tác. Đến khoảng năm 2010, bà Trần Thị Xuyên và các con tặng cho QSDĐ (không có giấy tờ) cho ông Đồng Văn Nam và vợ là Vũ Thị Sáu. Đến khoảng cuối năm 2017, gia đình ông Nam cải tạo và sử dụng vào mục đích đất trồng lúa còn lại đến nay. Đủ ĐK bồi thường theo khoản 2, điều 12, nghị định 88/2024/NĐ-CP, ngày 15/7/2024; khoản 2, Điều 139, luật đất đai năm 2024</t>
  </si>
  <si>
    <t>Nông Thị Huyên (Mẹ: Nông Thị Ban)</t>
  </si>
  <si>
    <t>Bế Văn Yết (Vợ: Vi Thị Bích)</t>
  </si>
  <si>
    <t>Nguồn gốc sử dụng đất: Căn cứ theo Báo cáo số: 12  /BC-UBND ngày 13/01/2025  của UBND xã Thanh Nưa (STT 2) về xác minh nguồn gốc sử dụng đất: Phần diện tích bị thu hồi thuộc thửa 83, trích lục chỉnh lý địa chính thửa đất có nguồn gốc: Khoảng trước năm 1994 là đường bờ lô đất của Nông trường, đến khoảng giữa năm 1994 Nông trường giải thể chuyển sang cơ quan quản lý là công ty cây công nghiệp và vẫn sử dụng làm đất đường bờ lô để phục vụ sản xuất nông nghiệp. Đến khoảng cuối năm 1999, Công ty cây công nghiệp giải thể và phần đất bị thu hồi bỏ hoang, không ai sử dụng đến. Đến khoảng năm 2000, gia đình ông La Văn Xanh cải tạo để trồng các loại cây hàng năm như cây ngô, khoai và sử dụng đến năm 2014. Từ năm 2015 gia đình ông La Văn Xanh trồng cây cỏ voi và cây keo, sử dụng không có tranh chấp đến nay. Đủ ĐK bồi thường theo khoản 2, điều 12, nghị định 88/2024/NĐ-CP, ngày 15/7/2024; khoản 2, Điều 139, luật đất đai năm 2024</t>
  </si>
  <si>
    <t>Nguyễn Thị Hà (Con: Nguyễn Ngọc Sơn)</t>
  </si>
  <si>
    <t>Nguồn gốc sử dụng đất: Căn cứ theo Báo cáo số: 58  /BC-UBND ngày 03/2/2026 của UBND xã Thanh Nưa (STT 1) về xác minh nguồn gốc sử dụng đất: Thửa đất số 84, thửa đất số 85 trích đo chỉnh lý bản đồ địa chính số 01-2025 có nguồn gốc từ trước năm 1998 là đất của Nông trường; khoảng cuối năm 1998, bà Nguyễn Thị Hà và ông Nguyễn Văn Tĩnh phá hoang bãi đất trống để trồng lúa 02 vụ và sử dụng ổn định không có tranh chấp đến nay. Đủ ĐK bồi thường theo khoản 2, Điều 12, nghị định 88/2024/NĐ-CP, ngày 15/7/2024; khoản 2, Điều 139, luật đất đai năm 2024</t>
  </si>
  <si>
    <t>Nguồn gốc sử dụng đất: Căn cứ theo Báo cáo số: 58  /BC-UBND ngày 03/2/2026 của UBND xã Thanh Nưa (STT 1) về xác minh nguồn gốc sử dụng đất: Thửa đất số 93: năm 1995 là đất của Xí nghiệp Cây công nghiệp, được Xí nghiệp cây công nghiệp chia đất theo nhân khẩu (chia cho tất cả các thành viên trong hộ); đến khoảng cuối năm 1998-2000, cán bộ UBND xã và thôn C1 rà soát, kiểm tra và chia đất theo nhân khẩu cho hộ gia đình bà Hà (không có giấy tờ và chỉ chia cho các nhân khẩu không hưởng lương, không có công ăn việc làm ổn định), sử dụng vào mục đích đất trồng lúa 02 vụ/năm và sử dụng ổn định đến nay, không có tranh chấp. Đủ Đk bồi thường theo khoản 3, Điều 12; khoản 3, Điều 5, Nghị định 88/2024/NĐ-CP, ngày 15/7/2024 của Chính phủ.
+ Một phần diện tích còn lại của thửa đất 93 có nguồn gốc từ trước năm 1998 là đất thuộc của Xí nghiệp cây công nghiệp; cuối năm 1998, bà Nguyễn Thị Hà và ông Nguyễn Văn Tính phá hoang bãi đất trống để trồng lúa 02 vụ và sử dụng ổn định không có tranh chấp đến nay. Đủ ĐK bồi thường theo khoản 2, điều 12, nghị định 88/2024/NĐ-CP, ngày 15/7/2024; khoản 2, Điều 139, luật đất đai năm 2024</t>
  </si>
  <si>
    <t>Nguồn gốc sử dụng đất: Căn cứ theo Báo cáo số: 58  /BC-UBND ngày 03/2/2026 của UBND xã Thanh Nưa (STT 1) về xác minh nguồn gốc sử dụng đất: + Một phần thửa đất 94: năm 1995 là đất của Xí nghiệp Cây công nghiệp, được Xí nghiệp cây công nghiệp chia đất theo nhân khẩu (chia cho tất cả các thành viên trong hộ); đến khoảng cuối năm 1998-2000, cán bộ UBND xã và thôn C1 rà soát, kiểm tra và chia đất theo nhân khẩu cho hộ gia đình bà Hà (không có giấy tờ và chỉ chia cho các nhân khẩu không hưởng lương, không có công ăn việc làm ổn định),sử dụng vào mục đích đất trồng lúa 02 vụ/năm và sử dụng ổn định đến nay, không có tranh chấp. Đủ Đk bồi thường theo khoản 3, Điều 12; khoản 3, Điều 5, Nghị định 88/2024/NĐ-CP, ngày 15/7/2024 của Chính phủ.                                                                           +  Một phần diện tích còn lại của thửa đất 93 có nguồn gốc từ trước năm 1998 là đất của Xí nghiệp cây công nghiệp; cuối năm 1998, bà Nguyễn Thị Hà và ông Nguyễn Văn Tĩnh vỡ hoang bãi đất trống để trồng lúa 02 vụ và sử dụng ổn định không có tranh chấp đến nay. Đủ ĐK bồi thường theo khoản 2, điều 12, nghị định 88/2024/NĐ-CP, ngày 15/7/2024; khoản 2, Điều 139, luật đất đai năm 2024.</t>
  </si>
  <si>
    <t>Nguồn gốc sử dụng đất: Căn cứ theo Báo cáo số: 58  /BC-UBND ngày 03/2/2026 của UBND xã Thanh Nưa (STT 1) về xác minh nguồn gốc sử dụng đất: Phần diện tích thửa đất 102 có nguồn gốc từ trước năm 1998 là đất của Nông trường; cuối năm 1998, bà Nguyễn Thị Hà và ông Nguyễn Văn Tĩnh phá hoang khu đất trống để trồng lúa 02 vụ. Từ khoảng năm 2021 đến nay gia đình bà Nguyễn Thị Hà sử dụng vào mục đích đất trồng lúa còn lại (lúa 01 vụ/năm) và sử dụng ổn định không có tranh chấp đến nay. Đủ ĐK bồi thường theo khoản 2, điều 12, nghị định 88/2024/NĐ-CP, ngày 15/7/2024; khoản 2, Điều 139, luật đất đai năm 2024</t>
  </si>
  <si>
    <t>Hộ gia đình không trực tiếp canh tác trên thửa đất bị thu hồi (theo báo cáo số 58/BC-UBND, ngày 03/2/2026 của UBND xã Thanh Nưa STT: 5)</t>
  </si>
  <si>
    <t>Nguồn gốc sử dụng đất: Căn cứ theo Báo cáo số: 58  /BC-UBND ngày 03/2/2026 của UBND xã Thanh Nưa (STT 1) về xác minh nguồn gốc sử dụng đất: Phần diện tích bị thu hồi thuộc thửa đất số 118 trích đo chỉnh lý bản đồ địa chính số 01-2025 có nguồn gốc: Năm 1995, ông Đàm Văn Quyết và bà Phan Thị Mừng nhận thấy thửa đất là phần bờ lô trồng cà phê của Xí nghiệp cây công nghiệp, nhiều cây gai um tùm do vậy đã cùng nhau phục hóa, cải tạo thửa đất để trồng lúa 01 vụ và sử dụng trồng lúa khoảng đến năm 2000 thì không trồng lúa nữa mà cho bà Hoàng Thị Nhu mượn sử dụng để trồng lúa đến nay.</t>
  </si>
  <si>
    <t xml:space="preserve"> Địa chỉ thường trú: Thôn C1, xã Thanh Nưa; SĐT: </t>
  </si>
  <si>
    <t>Nguồn gốc sử dụng đất: Căn cứ theo Báo cáo số: 253  /BC-UBND ngày 14/5/2026 của UBND xã Thanh Nưa (STT 3) về xác minh nguồn gốc sử dụng đất: Một phần thửa 25 còn lại, thửa 24, thửa 13, một phần thửa 38, một phần thửa 23, thửa 3, thửa 12 (diện tích theo trích lục các thửa đất với tổng diện tích 750 m2) có nguồn gốc do bà Nguyễn Thị Hoàng và ông Đỗ Đức Vọng phục hóa, cải tạo trên đất của Nông trường từ trước năm 2002 để sử dụng vào mục đích trồng cây rau màu; đến khoảng năm 2002 sử dụng vào mục đích đất trồng lúa 01 vụ và sử dụng ổn định đến nay không có tranh chấp, không có lấn chiếm, không thuộc quỹ đất của tập thể, không phải đất của UBND xã quản lý.. Đủ ĐK bồi thường theo khoản 2, điều 22, nghị định 88/2024/NĐ-CP, ngày 15/7/2024; khoản 2, Điều 139, luật đất đai năm 2024</t>
  </si>
  <si>
    <t>Nguyễn Huy Khẩn (Vợ: Nguyễn Thị Lanh)</t>
  </si>
  <si>
    <t>Nguồn gốc sử dụng đất: Căn cứ theo Báo cáo số: 58  /BC-UBND ngày 03/2/2026 của UBND xã Thanh Nưa (STT 2) về xác minh nguồn gốc sử dụng đất: Phần diện tích thửa đất số 86 trích đo chỉnh lý bản đồ địa chính số 01-2025 có nguồn gốc: Đã được cấp GCNQSDĐ số U630720, số vào sổ 00131 cấp ngày 31/12/2001 mang tên hộ bà Nguyễn Thị Lanh tại thửa đất số 230b cùng tờ bản đồ 312-A, loại đất ghi trên GCNQSDĐ là đất lúa, loại đất theo sổ địa chính lưu tại UBND xã là đất trồng lúa còn lại (lúa 01 vụ). Từ khoảng năm 2002 đến nay, do tận dụng được nguồn nước nên gia đình bà Lanh canh tác được trồng lúa 02 vụ và sử dụng đến nay.</t>
  </si>
  <si>
    <t>Nguồn gốc sử dụng đất: Căn cứ theo Báo cáo số: 58  /BC-UBND ngày 03/2/2026 của UBND xã Thanh Nưa (STT 2) về xác minh nguồn gốc sử dụng đất: Phần diện tích thửa đất số 98 trích đo chỉnh lý bản đồ địa chính số 01-2025 có nguồn gốc: 
+ Một phần được cấp GCNQSDĐ số U630720, số vào sổ 00131 cấp ngày 31/12/2001 mang tên hộ bà Nguyễn Thị Lanh tại thửa đất số 230b cùng tờ bản đồ 312-A, loại đất ghi trên GCNQSDĐ là đất lúa, loại đất theo sổ địa chính lưu tại UBND xã là đất trồng lúa còn lại (lúa 01 vụ). Từ khoảng năm 2002 đến nay, do tận dụng được nguồn nước nên gia đình bà Lanh canh tác được trồng lúa 02 vụ và sử dụng đến nay. 
+ Một phần diện tích còn lại khoảng 200 m2: năm 1995 là đất của Xí nghiệp Cây công nghiệp, được Xí nghiệp Cây công nghiệp chia đất theo nhân khẩu năm 1995 (chia cho tất cả các thành viên trong hộ); đến khoảng cuối năm 1998-2000, cán bộ UBND xã và thôn C1 rà soát, kiểm tra và chia đất theo nhân khẩu cho hộ gia đình bà Lanh (không có giấy tờ và chỉ chia cho các nhân khẩu không hưởng lương, không có công ăn việc làm ổn định) với mục đích đất trồng lúa còn lại tuy nhiên chưa được cấp GCNQSDĐ. Từ khoảng năm 2002 đến nay, do tận dụng được nguồn nước nên gia đình bà Nguyễn Thị Lanh canh tác được trồng lúa 02 vụ và sử dụng đến nay. 
+ Một phần diện tích còn lại được gia đình bà Nguyễn Thị Lanh phá hoang khu bãi cỏ, có bề mặt gồ ghề thuộc đất Xí nghiệp cây công nghiệp cũ từ năm 2000 để sử dụng vào mục đích đất trồng lúa. Từ khoảng năm 2002 đến nay gia đình bà Lanh sử dụng được trồng lúa 02 vụ/năm và sử dụng ổn định đến nay, không có tranh chấp.</t>
  </si>
  <si>
    <t xml:space="preserve"> Địa chỉ thường trú: Thôn C1, xã Thanh Nưa; CCCD: …............; SĐT: </t>
  </si>
  <si>
    <t xml:space="preserve">Địa chỉ thường trú: thôn C1, xã Thanh Nưa; CCCD: …...................; SĐT: </t>
  </si>
  <si>
    <t xml:space="preserve"> Địa chỉ thường trú: Thôn C1, xã Thanh Nưa; CCCD: …..........; SĐT: </t>
  </si>
  <si>
    <t xml:space="preserve">Địa chỉ thường trú: Thôn C1, xã Thanh Nưa; SĐT: </t>
  </si>
  <si>
    <t xml:space="preserve">Địa chỉ thường trú: thôn C1, xã Thanh Nưa; SĐT: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</si>
</sst>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_(* \(#,##0\);_(* &quot;-&quot;??_);_(@_)"/>
    <numFmt numFmtId="165" formatCode="_(* #,##0.0_);_(* \(#,##0.0\);_(* &quot;-&quot;??_);_(@_)"/>
    <numFmt numFmtId="166" formatCode="#,##0.000"/>
    <numFmt numFmtId="167" formatCode="_-* #,##0\ _₫_-;\-* #,##0\ _₫_-;_-* &quot;-&quot;??\ _₫_-;_-@_-"/>
    <numFmt numFmtId="168" formatCode="0.0"/>
  </numFmts>
  <fonts count="21" x14ac:knownFonts="1">
    <font>
      <sz val="14"/>
      <color theme="1"/>
      <name val="Times New Roman"/>
      <family val="2"/>
      <charset val="163"/>
    </font>
    <font>
      <sz val="14"/>
      <color theme="1"/>
      <name val="Times New Roman"/>
      <family val="2"/>
      <charset val="163"/>
    </font>
    <font>
      <b/>
      <sz val="11"/>
      <color theme="1"/>
      <name val="Times New Roman"/>
      <family val="1"/>
    </font>
    <font>
      <sz val="12"/>
      <color theme="1"/>
      <name val="Calibri"/>
      <family val="2"/>
      <scheme val="minor"/>
    </font>
    <font>
      <sz val="10"/>
      <name val="Arial"/>
      <family val="2"/>
    </font>
    <font>
      <b/>
      <sz val="12"/>
      <name val="Times New Roman"/>
      <family val="1"/>
    </font>
    <font>
      <sz val="12"/>
      <name val="Times New Roman"/>
      <family val="1"/>
    </font>
    <font>
      <i/>
      <sz val="11"/>
      <name val="Times New Roman"/>
      <family val="1"/>
    </font>
    <font>
      <b/>
      <sz val="13"/>
      <name val="Times New Roman"/>
      <family val="1"/>
    </font>
    <font>
      <b/>
      <vertAlign val="superscript"/>
      <sz val="13"/>
      <name val="Times New Roman"/>
      <family val="1"/>
    </font>
    <font>
      <b/>
      <u val="singleAccounting"/>
      <sz val="12"/>
      <name val="Times New Roman"/>
      <family val="1"/>
    </font>
    <font>
      <b/>
      <sz val="12"/>
      <color indexed="10"/>
      <name val="Times New Roman"/>
      <family val="1"/>
    </font>
    <font>
      <sz val="12"/>
      <color indexed="10"/>
      <name val="Times New Roman"/>
      <family val="1"/>
    </font>
    <font>
      <vertAlign val="superscript"/>
      <sz val="12"/>
      <color indexed="10"/>
      <name val="Times New Roman"/>
      <family val="1"/>
    </font>
    <font>
      <b/>
      <sz val="12"/>
      <color indexed="12"/>
      <name val="Times New Roman"/>
      <family val="1"/>
    </font>
    <font>
      <b/>
      <u/>
      <sz val="12"/>
      <color indexed="10"/>
      <name val="Times New Roman"/>
      <family val="1"/>
    </font>
    <font>
      <vertAlign val="superscript"/>
      <sz val="12"/>
      <name val="Times New Roman"/>
      <family val="1"/>
    </font>
    <font>
      <sz val="11"/>
      <color indexed="8"/>
      <name val="Calibri"/>
      <family val="2"/>
    </font>
    <font>
      <b/>
      <sz val="12"/>
      <name val="Times New Roman"/>
      <family val="1"/>
      <charset val="163"/>
    </font>
    <font>
      <sz val="12"/>
      <color theme="1"/>
      <name val="Times New Roman"/>
      <family val="1"/>
    </font>
    <font>
      <sz val="13"/>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style="thin">
        <color rgb="FF000000"/>
      </right>
      <top style="hair">
        <color rgb="FF000000"/>
      </top>
      <bottom style="hair">
        <color rgb="FF000000"/>
      </bottom>
      <diagonal/>
    </border>
    <border>
      <left style="thin">
        <color indexed="64"/>
      </left>
      <right/>
      <top/>
      <bottom/>
      <diagonal/>
    </border>
  </borders>
  <cellStyleXfs count="3">
    <xf numFmtId="0" fontId="0" fillId="0" borderId="0"/>
    <xf numFmtId="43" fontId="1" fillId="0" borderId="0" applyFont="0" applyFill="0" applyBorder="0" applyAlignment="0" applyProtection="0"/>
    <xf numFmtId="0" fontId="4" fillId="0" borderId="0"/>
  </cellStyleXfs>
  <cellXfs count="103">
    <xf numFmtId="0" fontId="0" fillId="0" borderId="0" xfId="0"/>
    <xf numFmtId="0" fontId="3" fillId="2" borderId="0" xfId="0" applyFont="1" applyFill="1"/>
    <xf numFmtId="0" fontId="6" fillId="2" borderId="0" xfId="2" applyFont="1" applyFill="1"/>
    <xf numFmtId="164" fontId="6" fillId="2" borderId="0" xfId="1" applyNumberFormat="1" applyFont="1" applyFill="1" applyBorder="1"/>
    <xf numFmtId="165" fontId="6" fillId="2" borderId="0" xfId="1" applyNumberFormat="1" applyFont="1" applyFill="1"/>
    <xf numFmtId="164" fontId="6" fillId="2" borderId="0" xfId="1" applyNumberFormat="1" applyFont="1" applyFill="1"/>
    <xf numFmtId="0" fontId="7" fillId="2" borderId="0" xfId="2" applyFont="1" applyFill="1"/>
    <xf numFmtId="164" fontId="7" fillId="2" borderId="0" xfId="1" applyNumberFormat="1" applyFont="1" applyFill="1" applyBorder="1"/>
    <xf numFmtId="165" fontId="7" fillId="2" borderId="0" xfId="1" applyNumberFormat="1" applyFont="1" applyFill="1"/>
    <xf numFmtId="164" fontId="7" fillId="2" borderId="0" xfId="1" applyNumberFormat="1" applyFont="1" applyFill="1"/>
    <xf numFmtId="0" fontId="5" fillId="2" borderId="2" xfId="2" applyFont="1" applyFill="1" applyBorder="1" applyAlignment="1">
      <alignment horizontal="center" vertical="center" wrapText="1"/>
    </xf>
    <xf numFmtId="165" fontId="5" fillId="2" borderId="2" xfId="1" applyNumberFormat="1" applyFont="1" applyFill="1" applyBorder="1" applyAlignment="1">
      <alignment horizontal="center" vertical="center" wrapText="1"/>
    </xf>
    <xf numFmtId="166" fontId="8" fillId="3" borderId="2" xfId="0" applyNumberFormat="1" applyFont="1" applyFill="1" applyBorder="1" applyAlignment="1">
      <alignment horizontal="center" vertical="center" wrapText="1"/>
    </xf>
    <xf numFmtId="164" fontId="5" fillId="2" borderId="3" xfId="1" applyNumberFormat="1" applyFont="1" applyFill="1" applyBorder="1" applyAlignment="1">
      <alignment horizontal="center" vertical="center" wrapText="1"/>
    </xf>
    <xf numFmtId="164" fontId="5" fillId="2" borderId="2" xfId="1" applyNumberFormat="1" applyFont="1" applyFill="1" applyBorder="1" applyAlignment="1">
      <alignment horizontal="center" vertical="center" wrapText="1"/>
    </xf>
    <xf numFmtId="0" fontId="5" fillId="2" borderId="4" xfId="2" applyFont="1" applyFill="1" applyBorder="1" applyAlignment="1">
      <alignment horizontal="center"/>
    </xf>
    <xf numFmtId="164" fontId="5" fillId="2" borderId="4" xfId="1" applyNumberFormat="1" applyFont="1" applyFill="1" applyBorder="1" applyAlignment="1">
      <alignment horizontal="center"/>
    </xf>
    <xf numFmtId="165" fontId="5" fillId="2" borderId="4" xfId="1" applyNumberFormat="1" applyFont="1" applyFill="1" applyBorder="1" applyAlignment="1">
      <alignment horizontal="center"/>
    </xf>
    <xf numFmtId="164" fontId="5" fillId="2" borderId="4" xfId="1" applyNumberFormat="1" applyFont="1" applyFill="1" applyBorder="1" applyAlignment="1">
      <alignment horizontal="center" wrapText="1"/>
    </xf>
    <xf numFmtId="164" fontId="5" fillId="2" borderId="4" xfId="1" applyNumberFormat="1" applyFont="1" applyFill="1" applyBorder="1" applyAlignment="1">
      <alignment horizontal="center" vertical="center" wrapText="1"/>
    </xf>
    <xf numFmtId="164" fontId="6" fillId="2" borderId="4" xfId="1" applyNumberFormat="1" applyFont="1" applyFill="1" applyBorder="1"/>
    <xf numFmtId="0" fontId="5" fillId="2" borderId="5" xfId="2" applyFont="1" applyFill="1" applyBorder="1" applyAlignment="1">
      <alignment horizontal="center" vertical="center"/>
    </xf>
    <xf numFmtId="49" fontId="5" fillId="2" borderId="5" xfId="2" applyNumberFormat="1" applyFont="1" applyFill="1" applyBorder="1" applyAlignment="1">
      <alignment horizontal="center" vertical="center" wrapText="1"/>
    </xf>
    <xf numFmtId="0" fontId="6" fillId="2" borderId="5" xfId="2" applyFont="1" applyFill="1" applyBorder="1" applyAlignment="1">
      <alignment horizontal="center" vertical="center"/>
    </xf>
    <xf numFmtId="0" fontId="5" fillId="2" borderId="5" xfId="2" applyFont="1" applyFill="1" applyBorder="1" applyAlignment="1">
      <alignment horizontal="center" vertical="center" wrapText="1"/>
    </xf>
    <xf numFmtId="165" fontId="5" fillId="2" borderId="5" xfId="1" applyNumberFormat="1" applyFont="1" applyFill="1" applyBorder="1" applyAlignment="1">
      <alignment horizontal="right" vertical="center" wrapText="1"/>
    </xf>
    <xf numFmtId="164" fontId="5" fillId="2" borderId="5" xfId="1" applyNumberFormat="1" applyFont="1" applyFill="1" applyBorder="1" applyAlignment="1">
      <alignment horizontal="right" vertical="center" wrapText="1"/>
    </xf>
    <xf numFmtId="164" fontId="10" fillId="2" borderId="5" xfId="1" applyNumberFormat="1" applyFont="1" applyFill="1" applyBorder="1" applyAlignment="1">
      <alignment horizontal="center" vertical="center"/>
    </xf>
    <xf numFmtId="165" fontId="6" fillId="2" borderId="0" xfId="1" applyNumberFormat="1" applyFont="1" applyFill="1" applyBorder="1"/>
    <xf numFmtId="0" fontId="11" fillId="2" borderId="5" xfId="2" applyFont="1" applyFill="1" applyBorder="1" applyAlignment="1">
      <alignment horizontal="center" vertical="center"/>
    </xf>
    <xf numFmtId="0" fontId="11" fillId="2" borderId="5" xfId="2" applyFont="1" applyFill="1" applyBorder="1"/>
    <xf numFmtId="0" fontId="12" fillId="2" borderId="5" xfId="2" applyFont="1" applyFill="1" applyBorder="1" applyAlignment="1">
      <alignment horizontal="center" vertical="center"/>
    </xf>
    <xf numFmtId="0" fontId="11" fillId="2" borderId="5" xfId="2" applyFont="1" applyFill="1" applyBorder="1" applyAlignment="1">
      <alignment horizontal="center" vertical="center" wrapText="1"/>
    </xf>
    <xf numFmtId="165" fontId="11" fillId="2" borderId="5" xfId="1" applyNumberFormat="1" applyFont="1" applyFill="1" applyBorder="1" applyAlignment="1">
      <alignment horizontal="right" vertical="center" wrapText="1"/>
    </xf>
    <xf numFmtId="164" fontId="11" fillId="2" borderId="5" xfId="1" applyNumberFormat="1" applyFont="1" applyFill="1" applyBorder="1" applyAlignment="1">
      <alignment horizontal="right" vertical="center" wrapText="1"/>
    </xf>
    <xf numFmtId="164" fontId="11" fillId="2" borderId="5" xfId="1" applyNumberFormat="1" applyFont="1" applyFill="1" applyBorder="1" applyAlignment="1">
      <alignment horizontal="center" vertical="center"/>
    </xf>
    <xf numFmtId="0" fontId="12" fillId="2" borderId="6" xfId="2" applyFont="1" applyFill="1" applyBorder="1"/>
    <xf numFmtId="164" fontId="11" fillId="2" borderId="7" xfId="1" applyNumberFormat="1" applyFont="1" applyFill="1" applyBorder="1"/>
    <xf numFmtId="165" fontId="11" fillId="2" borderId="7" xfId="1" applyNumberFormat="1" applyFont="1" applyFill="1" applyBorder="1"/>
    <xf numFmtId="0" fontId="12" fillId="2" borderId="0" xfId="2" applyFont="1" applyFill="1"/>
    <xf numFmtId="49" fontId="5" fillId="2" borderId="5" xfId="2" applyNumberFormat="1" applyFont="1" applyFill="1" applyBorder="1" applyAlignment="1">
      <alignment horizontal="left" vertical="center" wrapText="1"/>
    </xf>
    <xf numFmtId="164" fontId="14" fillId="2" borderId="5" xfId="1" applyNumberFormat="1" applyFont="1" applyFill="1" applyBorder="1" applyAlignment="1">
      <alignment horizontal="center" vertical="center"/>
    </xf>
    <xf numFmtId="164" fontId="11" fillId="2" borderId="0" xfId="1" applyNumberFormat="1" applyFont="1" applyFill="1" applyBorder="1"/>
    <xf numFmtId="164" fontId="12" fillId="2" borderId="0" xfId="1" applyNumberFormat="1" applyFont="1" applyFill="1" applyBorder="1"/>
    <xf numFmtId="164" fontId="10" fillId="2" borderId="5" xfId="1" applyNumberFormat="1" applyFont="1" applyFill="1" applyBorder="1" applyAlignment="1">
      <alignment horizontal="right" vertical="center"/>
    </xf>
    <xf numFmtId="0" fontId="15" fillId="2" borderId="5" xfId="2" applyFont="1" applyFill="1" applyBorder="1" applyAlignment="1">
      <alignment horizontal="center" vertical="center"/>
    </xf>
    <xf numFmtId="165" fontId="15" fillId="2" borderId="5" xfId="1" applyNumberFormat="1" applyFont="1" applyFill="1" applyBorder="1" applyAlignment="1">
      <alignment horizontal="right" vertical="center"/>
    </xf>
    <xf numFmtId="164" fontId="15" fillId="2" borderId="5" xfId="1" applyNumberFormat="1" applyFont="1" applyFill="1" applyBorder="1" applyAlignment="1">
      <alignment horizontal="right" vertical="center"/>
    </xf>
    <xf numFmtId="167" fontId="15" fillId="2" borderId="5" xfId="1" applyNumberFormat="1" applyFont="1" applyFill="1" applyBorder="1" applyAlignment="1">
      <alignment horizontal="center" vertical="center"/>
    </xf>
    <xf numFmtId="0" fontId="11" fillId="2" borderId="0" xfId="0" applyFont="1" applyFill="1"/>
    <xf numFmtId="164" fontId="11" fillId="2" borderId="0" xfId="1" applyNumberFormat="1" applyFont="1" applyFill="1"/>
    <xf numFmtId="165" fontId="11" fillId="2" borderId="0" xfId="1" applyNumberFormat="1" applyFont="1" applyFill="1"/>
    <xf numFmtId="164" fontId="5" fillId="2" borderId="0" xfId="1" applyNumberFormat="1" applyFont="1" applyFill="1" applyBorder="1"/>
    <xf numFmtId="165" fontId="5" fillId="2" borderId="5" xfId="1" applyNumberFormat="1" applyFont="1" applyFill="1" applyBorder="1" applyAlignment="1">
      <alignment horizontal="right" vertical="center"/>
    </xf>
    <xf numFmtId="164" fontId="5" fillId="2" borderId="5" xfId="1" applyNumberFormat="1" applyFont="1" applyFill="1" applyBorder="1" applyAlignment="1">
      <alignment horizontal="right" vertical="center"/>
    </xf>
    <xf numFmtId="164" fontId="5" fillId="2" borderId="5" xfId="1" applyNumberFormat="1" applyFont="1" applyFill="1" applyBorder="1" applyAlignment="1">
      <alignment horizontal="center" vertical="center"/>
    </xf>
    <xf numFmtId="0" fontId="6" fillId="2" borderId="0" xfId="0" applyFont="1" applyFill="1"/>
    <xf numFmtId="164" fontId="6" fillId="2" borderId="0" xfId="1" quotePrefix="1" applyNumberFormat="1" applyFont="1" applyFill="1"/>
    <xf numFmtId="49" fontId="6" fillId="2" borderId="5" xfId="2" applyNumberFormat="1" applyFont="1" applyFill="1" applyBorder="1" applyAlignment="1">
      <alignment horizontal="left" vertical="center" wrapText="1"/>
    </xf>
    <xf numFmtId="165" fontId="6" fillId="2" borderId="5" xfId="1" applyNumberFormat="1" applyFont="1" applyFill="1" applyBorder="1" applyAlignment="1">
      <alignment horizontal="right" vertical="center"/>
    </xf>
    <xf numFmtId="164" fontId="6" fillId="2" borderId="5" xfId="1" applyNumberFormat="1" applyFont="1" applyFill="1" applyBorder="1" applyAlignment="1">
      <alignment horizontal="right" vertical="center"/>
    </xf>
    <xf numFmtId="164" fontId="6" fillId="2" borderId="5" xfId="1" applyNumberFormat="1" applyFont="1" applyFill="1" applyBorder="1" applyAlignment="1">
      <alignment horizontal="center" vertical="center"/>
    </xf>
    <xf numFmtId="165" fontId="18" fillId="2" borderId="5" xfId="1" applyNumberFormat="1" applyFont="1" applyFill="1" applyBorder="1" applyAlignment="1">
      <alignment horizontal="right" vertical="center"/>
    </xf>
    <xf numFmtId="164" fontId="18" fillId="2" borderId="5" xfId="1" applyNumberFormat="1" applyFont="1" applyFill="1" applyBorder="1" applyAlignment="1">
      <alignment horizontal="right" vertical="center"/>
    </xf>
    <xf numFmtId="0" fontId="5" fillId="2" borderId="5" xfId="0" applyFont="1" applyFill="1" applyBorder="1" applyAlignment="1">
      <alignment horizontal="center" vertical="center" wrapText="1"/>
    </xf>
    <xf numFmtId="0" fontId="5" fillId="2" borderId="5" xfId="0" applyFont="1" applyFill="1" applyBorder="1" applyAlignment="1">
      <alignment horizontal="center"/>
    </xf>
    <xf numFmtId="0" fontId="5" fillId="2" borderId="5" xfId="0" applyFont="1" applyFill="1" applyBorder="1" applyAlignment="1">
      <alignment horizontal="center" vertical="center"/>
    </xf>
    <xf numFmtId="0" fontId="6" fillId="2" borderId="5" xfId="0" applyFont="1" applyFill="1" applyBorder="1" applyAlignment="1">
      <alignment horizontal="center" vertical="center" wrapText="1"/>
    </xf>
    <xf numFmtId="0" fontId="19" fillId="2" borderId="11" xfId="0" applyFont="1" applyFill="1" applyBorder="1" applyAlignment="1">
      <alignment horizontal="left" vertical="center" wrapText="1"/>
    </xf>
    <xf numFmtId="0" fontId="6" fillId="2" borderId="5" xfId="0" applyFont="1" applyFill="1" applyBorder="1" applyAlignment="1">
      <alignment horizontal="center" vertical="center"/>
    </xf>
    <xf numFmtId="165" fontId="6" fillId="2" borderId="5"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8" fontId="6" fillId="2" borderId="5" xfId="1" applyNumberFormat="1" applyFont="1" applyFill="1" applyBorder="1" applyAlignment="1">
      <alignment horizontal="right" vertical="center"/>
    </xf>
    <xf numFmtId="0" fontId="11" fillId="2" borderId="5" xfId="2" applyFont="1" applyFill="1" applyBorder="1" applyAlignment="1">
      <alignment horizontal="left" vertical="center" wrapText="1"/>
    </xf>
    <xf numFmtId="0" fontId="6" fillId="2" borderId="0" xfId="0" applyFont="1" applyFill="1" applyAlignment="1">
      <alignment horizontal="center"/>
    </xf>
    <xf numFmtId="49" fontId="20" fillId="2" borderId="5" xfId="2" applyNumberFormat="1" applyFont="1" applyFill="1" applyBorder="1" applyAlignment="1">
      <alignment horizontal="left" vertical="center" wrapText="1"/>
    </xf>
    <xf numFmtId="0" fontId="5" fillId="2" borderId="5" xfId="2" applyFont="1" applyFill="1" applyBorder="1" applyAlignment="1">
      <alignment vertical="center"/>
    </xf>
    <xf numFmtId="0" fontId="6" fillId="2" borderId="0" xfId="0" applyFont="1" applyFill="1" applyAlignment="1">
      <alignment vertical="center"/>
    </xf>
    <xf numFmtId="165" fontId="6" fillId="2" borderId="0" xfId="1" applyNumberFormat="1" applyFont="1" applyFill="1" applyAlignment="1">
      <alignment vertical="center"/>
    </xf>
    <xf numFmtId="164" fontId="6" fillId="2" borderId="0" xfId="1" applyNumberFormat="1" applyFont="1" applyFill="1" applyAlignment="1">
      <alignment vertical="center"/>
    </xf>
    <xf numFmtId="164" fontId="11" fillId="2" borderId="0" xfId="1" applyNumberFormat="1" applyFont="1" applyFill="1" applyBorder="1" applyAlignment="1">
      <alignment vertical="center"/>
    </xf>
    <xf numFmtId="164" fontId="6" fillId="2" borderId="0" xfId="1" applyNumberFormat="1" applyFont="1" applyFill="1" applyBorder="1" applyAlignment="1">
      <alignment vertical="center"/>
    </xf>
    <xf numFmtId="0" fontId="3" fillId="2" borderId="0" xfId="0" applyFont="1" applyFill="1" applyAlignment="1">
      <alignment vertical="center"/>
    </xf>
    <xf numFmtId="0" fontId="3" fillId="2" borderId="0" xfId="0" applyFont="1" applyFill="1" applyAlignment="1">
      <alignment horizontal="right" vertical="center"/>
    </xf>
    <xf numFmtId="164" fontId="3" fillId="2" borderId="0" xfId="1" applyNumberFormat="1" applyFont="1" applyFill="1" applyAlignment="1">
      <alignment vertical="center"/>
    </xf>
    <xf numFmtId="0" fontId="3" fillId="2" borderId="0" xfId="0" applyFont="1" applyFill="1" applyAlignment="1">
      <alignment horizontal="center" vertical="center"/>
    </xf>
    <xf numFmtId="0" fontId="11" fillId="2" borderId="5" xfId="2" applyFont="1" applyFill="1" applyBorder="1" applyAlignment="1">
      <alignment vertical="center" wrapText="1"/>
    </xf>
    <xf numFmtId="0" fontId="15" fillId="2" borderId="5" xfId="2" applyFont="1" applyFill="1" applyBorder="1" applyAlignment="1">
      <alignment vertical="center"/>
    </xf>
    <xf numFmtId="165" fontId="15" fillId="2" borderId="5" xfId="1" applyNumberFormat="1" applyFont="1" applyFill="1" applyBorder="1" applyAlignment="1">
      <alignment vertical="center"/>
    </xf>
    <xf numFmtId="164" fontId="15" fillId="2" borderId="5" xfId="1" applyNumberFormat="1" applyFont="1" applyFill="1" applyBorder="1" applyAlignment="1">
      <alignment vertical="center"/>
    </xf>
    <xf numFmtId="0" fontId="11" fillId="2" borderId="5" xfId="2" applyFont="1" applyFill="1" applyBorder="1" applyAlignment="1">
      <alignment vertical="center"/>
    </xf>
    <xf numFmtId="0" fontId="15" fillId="2" borderId="5" xfId="2" applyFont="1" applyFill="1" applyBorder="1" applyAlignment="1">
      <alignment horizontal="center" vertical="center" wrapText="1"/>
    </xf>
    <xf numFmtId="165" fontId="15" fillId="2" borderId="5" xfId="1" applyNumberFormat="1" applyFont="1" applyFill="1" applyBorder="1" applyAlignment="1">
      <alignment horizontal="right" vertical="center" wrapText="1"/>
    </xf>
    <xf numFmtId="164" fontId="15" fillId="2" borderId="5" xfId="1" applyNumberFormat="1" applyFont="1" applyFill="1" applyBorder="1" applyAlignment="1">
      <alignment horizontal="right" vertical="center" wrapText="1"/>
    </xf>
    <xf numFmtId="0" fontId="11" fillId="2" borderId="5" xfId="2" applyFont="1" applyFill="1" applyBorder="1" applyAlignment="1">
      <alignment horizontal="left" vertical="center"/>
    </xf>
    <xf numFmtId="49" fontId="6" fillId="2" borderId="8" xfId="2" applyNumberFormat="1" applyFont="1" applyFill="1" applyBorder="1" applyAlignment="1">
      <alignment horizontal="center" vertical="center" wrapText="1"/>
    </xf>
    <xf numFmtId="49" fontId="6" fillId="2" borderId="9" xfId="2" applyNumberFormat="1" applyFont="1" applyFill="1" applyBorder="1" applyAlignment="1">
      <alignment horizontal="center" vertical="center" wrapText="1"/>
    </xf>
    <xf numFmtId="49" fontId="6" fillId="2" borderId="10" xfId="2" applyNumberFormat="1" applyFont="1" applyFill="1" applyBorder="1" applyAlignment="1">
      <alignment horizontal="center" vertical="center" wrapText="1"/>
    </xf>
    <xf numFmtId="0" fontId="6" fillId="2" borderId="12" xfId="0" applyFont="1" applyFill="1" applyBorder="1" applyAlignment="1">
      <alignment horizontal="center"/>
    </xf>
    <xf numFmtId="0" fontId="6" fillId="2" borderId="0" xfId="0" applyFont="1" applyFill="1" applyAlignment="1">
      <alignment horizontal="center"/>
    </xf>
    <xf numFmtId="0" fontId="2" fillId="2" borderId="0" xfId="0" applyFont="1" applyFill="1" applyAlignment="1">
      <alignment horizontal="center" vertical="center"/>
    </xf>
    <xf numFmtId="0" fontId="5" fillId="2" borderId="0" xfId="2" applyFont="1" applyFill="1" applyAlignment="1">
      <alignment horizontal="center" wrapText="1"/>
    </xf>
    <xf numFmtId="0" fontId="7" fillId="2" borderId="1" xfId="2" applyFont="1" applyFill="1" applyBorder="1" applyAlignment="1">
      <alignment horizontal="center" vertical="center" wrapText="1"/>
    </xf>
  </cellXfs>
  <cellStyles count="3">
    <cellStyle name="Comma" xfId="1" builtinId="3"/>
    <cellStyle name="Normal" xfId="0" builtinId="0"/>
    <cellStyle name="Normal_Sheet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69"/>
  <sheetViews>
    <sheetView tabSelected="1" workbookViewId="0">
      <selection activeCell="C128" sqref="C128"/>
    </sheetView>
  </sheetViews>
  <sheetFormatPr defaultRowHeight="15.75" x14ac:dyDescent="0.25"/>
  <cols>
    <col min="1" max="1" width="2.6640625" style="1" customWidth="1"/>
    <col min="2" max="2" width="1.88671875" style="1" customWidth="1"/>
    <col min="3" max="3" width="23.44140625" style="1" customWidth="1"/>
    <col min="4" max="4" width="3.109375" style="1" customWidth="1"/>
    <col min="5" max="5" width="2.5546875" style="82" customWidth="1"/>
    <col min="6" max="6" width="4.33203125" style="82" customWidth="1"/>
    <col min="7" max="7" width="8.5546875" style="83" customWidth="1"/>
    <col min="8" max="8" width="10.77734375" style="83" customWidth="1"/>
    <col min="9" max="9" width="9.6640625" style="84" customWidth="1"/>
    <col min="10" max="10" width="5.21875" style="82" customWidth="1"/>
    <col min="11" max="11" width="13.5546875" style="85" customWidth="1"/>
    <col min="12" max="12" width="8.88671875" style="1"/>
    <col min="13" max="13" width="14.33203125" style="1" customWidth="1"/>
    <col min="14" max="14" width="11.33203125" style="1" customWidth="1"/>
    <col min="15" max="15" width="16.109375" style="1" customWidth="1"/>
    <col min="16" max="16" width="13.6640625" style="1" customWidth="1"/>
    <col min="17" max="17" width="15.109375" style="1" customWidth="1"/>
    <col min="18" max="18" width="14.6640625" style="1" customWidth="1"/>
    <col min="19" max="19" width="16" style="1" customWidth="1"/>
    <col min="20" max="20" width="18.88671875" style="1" customWidth="1"/>
    <col min="21" max="21" width="6.21875" style="1" customWidth="1"/>
    <col min="22" max="22" width="18.109375" style="1" customWidth="1"/>
    <col min="23" max="23" width="17.88671875" style="1" customWidth="1"/>
    <col min="24" max="24" width="11.5546875" style="1" customWidth="1"/>
    <col min="25" max="256" width="8.88671875" style="1"/>
    <col min="257" max="257" width="2.6640625" style="1" customWidth="1"/>
    <col min="258" max="258" width="1.88671875" style="1" customWidth="1"/>
    <col min="259" max="259" width="23.21875" style="1" customWidth="1"/>
    <col min="260" max="260" width="3.109375" style="1" customWidth="1"/>
    <col min="261" max="261" width="2.5546875" style="1" customWidth="1"/>
    <col min="262" max="262" width="4.33203125" style="1" customWidth="1"/>
    <col min="263" max="263" width="8.5546875" style="1" customWidth="1"/>
    <col min="264" max="264" width="9.44140625" style="1" customWidth="1"/>
    <col min="265" max="265" width="9.6640625" style="1" customWidth="1"/>
    <col min="266" max="266" width="5.21875" style="1" customWidth="1"/>
    <col min="267" max="267" width="13.5546875" style="1" customWidth="1"/>
    <col min="268" max="268" width="8.88671875" style="1"/>
    <col min="269" max="269" width="14.33203125" style="1" customWidth="1"/>
    <col min="270" max="270" width="11.33203125" style="1" customWidth="1"/>
    <col min="271" max="271" width="16.109375" style="1" customWidth="1"/>
    <col min="272" max="272" width="13.6640625" style="1" customWidth="1"/>
    <col min="273" max="273" width="15.109375" style="1" customWidth="1"/>
    <col min="274" max="274" width="14.6640625" style="1" customWidth="1"/>
    <col min="275" max="275" width="16" style="1" customWidth="1"/>
    <col min="276" max="276" width="18.88671875" style="1" customWidth="1"/>
    <col min="277" max="277" width="6.21875" style="1" customWidth="1"/>
    <col min="278" max="278" width="18.109375" style="1" customWidth="1"/>
    <col min="279" max="279" width="17.88671875" style="1" customWidth="1"/>
    <col min="280" max="280" width="11.5546875" style="1" customWidth="1"/>
    <col min="281" max="512" width="8.88671875" style="1"/>
    <col min="513" max="513" width="2.6640625" style="1" customWidth="1"/>
    <col min="514" max="514" width="1.88671875" style="1" customWidth="1"/>
    <col min="515" max="515" width="23.21875" style="1" customWidth="1"/>
    <col min="516" max="516" width="3.109375" style="1" customWidth="1"/>
    <col min="517" max="517" width="2.5546875" style="1" customWidth="1"/>
    <col min="518" max="518" width="4.33203125" style="1" customWidth="1"/>
    <col min="519" max="519" width="8.5546875" style="1" customWidth="1"/>
    <col min="520" max="520" width="9.44140625" style="1" customWidth="1"/>
    <col min="521" max="521" width="9.6640625" style="1" customWidth="1"/>
    <col min="522" max="522" width="5.21875" style="1" customWidth="1"/>
    <col min="523" max="523" width="13.5546875" style="1" customWidth="1"/>
    <col min="524" max="524" width="8.88671875" style="1"/>
    <col min="525" max="525" width="14.33203125" style="1" customWidth="1"/>
    <col min="526" max="526" width="11.33203125" style="1" customWidth="1"/>
    <col min="527" max="527" width="16.109375" style="1" customWidth="1"/>
    <col min="528" max="528" width="13.6640625" style="1" customWidth="1"/>
    <col min="529" max="529" width="15.109375" style="1" customWidth="1"/>
    <col min="530" max="530" width="14.6640625" style="1" customWidth="1"/>
    <col min="531" max="531" width="16" style="1" customWidth="1"/>
    <col min="532" max="532" width="18.88671875" style="1" customWidth="1"/>
    <col min="533" max="533" width="6.21875" style="1" customWidth="1"/>
    <col min="534" max="534" width="18.109375" style="1" customWidth="1"/>
    <col min="535" max="535" width="17.88671875" style="1" customWidth="1"/>
    <col min="536" max="536" width="11.5546875" style="1" customWidth="1"/>
    <col min="537" max="768" width="8.88671875" style="1"/>
    <col min="769" max="769" width="2.6640625" style="1" customWidth="1"/>
    <col min="770" max="770" width="1.88671875" style="1" customWidth="1"/>
    <col min="771" max="771" width="23.21875" style="1" customWidth="1"/>
    <col min="772" max="772" width="3.109375" style="1" customWidth="1"/>
    <col min="773" max="773" width="2.5546875" style="1" customWidth="1"/>
    <col min="774" max="774" width="4.33203125" style="1" customWidth="1"/>
    <col min="775" max="775" width="8.5546875" style="1" customWidth="1"/>
    <col min="776" max="776" width="9.44140625" style="1" customWidth="1"/>
    <col min="777" max="777" width="9.6640625" style="1" customWidth="1"/>
    <col min="778" max="778" width="5.21875" style="1" customWidth="1"/>
    <col min="779" max="779" width="13.5546875" style="1" customWidth="1"/>
    <col min="780" max="780" width="8.88671875" style="1"/>
    <col min="781" max="781" width="14.33203125" style="1" customWidth="1"/>
    <col min="782" max="782" width="11.33203125" style="1" customWidth="1"/>
    <col min="783" max="783" width="16.109375" style="1" customWidth="1"/>
    <col min="784" max="784" width="13.6640625" style="1" customWidth="1"/>
    <col min="785" max="785" width="15.109375" style="1" customWidth="1"/>
    <col min="786" max="786" width="14.6640625" style="1" customWidth="1"/>
    <col min="787" max="787" width="16" style="1" customWidth="1"/>
    <col min="788" max="788" width="18.88671875" style="1" customWidth="1"/>
    <col min="789" max="789" width="6.21875" style="1" customWidth="1"/>
    <col min="790" max="790" width="18.109375" style="1" customWidth="1"/>
    <col min="791" max="791" width="17.88671875" style="1" customWidth="1"/>
    <col min="792" max="792" width="11.5546875" style="1" customWidth="1"/>
    <col min="793" max="1024" width="8.88671875" style="1"/>
    <col min="1025" max="1025" width="2.6640625" style="1" customWidth="1"/>
    <col min="1026" max="1026" width="1.88671875" style="1" customWidth="1"/>
    <col min="1027" max="1027" width="23.21875" style="1" customWidth="1"/>
    <col min="1028" max="1028" width="3.109375" style="1" customWidth="1"/>
    <col min="1029" max="1029" width="2.5546875" style="1" customWidth="1"/>
    <col min="1030" max="1030" width="4.33203125" style="1" customWidth="1"/>
    <col min="1031" max="1031" width="8.5546875" style="1" customWidth="1"/>
    <col min="1032" max="1032" width="9.44140625" style="1" customWidth="1"/>
    <col min="1033" max="1033" width="9.6640625" style="1" customWidth="1"/>
    <col min="1034" max="1034" width="5.21875" style="1" customWidth="1"/>
    <col min="1035" max="1035" width="13.5546875" style="1" customWidth="1"/>
    <col min="1036" max="1036" width="8.88671875" style="1"/>
    <col min="1037" max="1037" width="14.33203125" style="1" customWidth="1"/>
    <col min="1038" max="1038" width="11.33203125" style="1" customWidth="1"/>
    <col min="1039" max="1039" width="16.109375" style="1" customWidth="1"/>
    <col min="1040" max="1040" width="13.6640625" style="1" customWidth="1"/>
    <col min="1041" max="1041" width="15.109375" style="1" customWidth="1"/>
    <col min="1042" max="1042" width="14.6640625" style="1" customWidth="1"/>
    <col min="1043" max="1043" width="16" style="1" customWidth="1"/>
    <col min="1044" max="1044" width="18.88671875" style="1" customWidth="1"/>
    <col min="1045" max="1045" width="6.21875" style="1" customWidth="1"/>
    <col min="1046" max="1046" width="18.109375" style="1" customWidth="1"/>
    <col min="1047" max="1047" width="17.88671875" style="1" customWidth="1"/>
    <col min="1048" max="1048" width="11.5546875" style="1" customWidth="1"/>
    <col min="1049" max="1280" width="8.88671875" style="1"/>
    <col min="1281" max="1281" width="2.6640625" style="1" customWidth="1"/>
    <col min="1282" max="1282" width="1.88671875" style="1" customWidth="1"/>
    <col min="1283" max="1283" width="23.21875" style="1" customWidth="1"/>
    <col min="1284" max="1284" width="3.109375" style="1" customWidth="1"/>
    <col min="1285" max="1285" width="2.5546875" style="1" customWidth="1"/>
    <col min="1286" max="1286" width="4.33203125" style="1" customWidth="1"/>
    <col min="1287" max="1287" width="8.5546875" style="1" customWidth="1"/>
    <col min="1288" max="1288" width="9.44140625" style="1" customWidth="1"/>
    <col min="1289" max="1289" width="9.6640625" style="1" customWidth="1"/>
    <col min="1290" max="1290" width="5.21875" style="1" customWidth="1"/>
    <col min="1291" max="1291" width="13.5546875" style="1" customWidth="1"/>
    <col min="1292" max="1292" width="8.88671875" style="1"/>
    <col min="1293" max="1293" width="14.33203125" style="1" customWidth="1"/>
    <col min="1294" max="1294" width="11.33203125" style="1" customWidth="1"/>
    <col min="1295" max="1295" width="16.109375" style="1" customWidth="1"/>
    <col min="1296" max="1296" width="13.6640625" style="1" customWidth="1"/>
    <col min="1297" max="1297" width="15.109375" style="1" customWidth="1"/>
    <col min="1298" max="1298" width="14.6640625" style="1" customWidth="1"/>
    <col min="1299" max="1299" width="16" style="1" customWidth="1"/>
    <col min="1300" max="1300" width="18.88671875" style="1" customWidth="1"/>
    <col min="1301" max="1301" width="6.21875" style="1" customWidth="1"/>
    <col min="1302" max="1302" width="18.109375" style="1" customWidth="1"/>
    <col min="1303" max="1303" width="17.88671875" style="1" customWidth="1"/>
    <col min="1304" max="1304" width="11.5546875" style="1" customWidth="1"/>
    <col min="1305" max="1536" width="8.88671875" style="1"/>
    <col min="1537" max="1537" width="2.6640625" style="1" customWidth="1"/>
    <col min="1538" max="1538" width="1.88671875" style="1" customWidth="1"/>
    <col min="1539" max="1539" width="23.21875" style="1" customWidth="1"/>
    <col min="1540" max="1540" width="3.109375" style="1" customWidth="1"/>
    <col min="1541" max="1541" width="2.5546875" style="1" customWidth="1"/>
    <col min="1542" max="1542" width="4.33203125" style="1" customWidth="1"/>
    <col min="1543" max="1543" width="8.5546875" style="1" customWidth="1"/>
    <col min="1544" max="1544" width="9.44140625" style="1" customWidth="1"/>
    <col min="1545" max="1545" width="9.6640625" style="1" customWidth="1"/>
    <col min="1546" max="1546" width="5.21875" style="1" customWidth="1"/>
    <col min="1547" max="1547" width="13.5546875" style="1" customWidth="1"/>
    <col min="1548" max="1548" width="8.88671875" style="1"/>
    <col min="1549" max="1549" width="14.33203125" style="1" customWidth="1"/>
    <col min="1550" max="1550" width="11.33203125" style="1" customWidth="1"/>
    <col min="1551" max="1551" width="16.109375" style="1" customWidth="1"/>
    <col min="1552" max="1552" width="13.6640625" style="1" customWidth="1"/>
    <col min="1553" max="1553" width="15.109375" style="1" customWidth="1"/>
    <col min="1554" max="1554" width="14.6640625" style="1" customWidth="1"/>
    <col min="1555" max="1555" width="16" style="1" customWidth="1"/>
    <col min="1556" max="1556" width="18.88671875" style="1" customWidth="1"/>
    <col min="1557" max="1557" width="6.21875" style="1" customWidth="1"/>
    <col min="1558" max="1558" width="18.109375" style="1" customWidth="1"/>
    <col min="1559" max="1559" width="17.88671875" style="1" customWidth="1"/>
    <col min="1560" max="1560" width="11.5546875" style="1" customWidth="1"/>
    <col min="1561" max="1792" width="8.88671875" style="1"/>
    <col min="1793" max="1793" width="2.6640625" style="1" customWidth="1"/>
    <col min="1794" max="1794" width="1.88671875" style="1" customWidth="1"/>
    <col min="1795" max="1795" width="23.21875" style="1" customWidth="1"/>
    <col min="1796" max="1796" width="3.109375" style="1" customWidth="1"/>
    <col min="1797" max="1797" width="2.5546875" style="1" customWidth="1"/>
    <col min="1798" max="1798" width="4.33203125" style="1" customWidth="1"/>
    <col min="1799" max="1799" width="8.5546875" style="1" customWidth="1"/>
    <col min="1800" max="1800" width="9.44140625" style="1" customWidth="1"/>
    <col min="1801" max="1801" width="9.6640625" style="1" customWidth="1"/>
    <col min="1802" max="1802" width="5.21875" style="1" customWidth="1"/>
    <col min="1803" max="1803" width="13.5546875" style="1" customWidth="1"/>
    <col min="1804" max="1804" width="8.88671875" style="1"/>
    <col min="1805" max="1805" width="14.33203125" style="1" customWidth="1"/>
    <col min="1806" max="1806" width="11.33203125" style="1" customWidth="1"/>
    <col min="1807" max="1807" width="16.109375" style="1" customWidth="1"/>
    <col min="1808" max="1808" width="13.6640625" style="1" customWidth="1"/>
    <col min="1809" max="1809" width="15.109375" style="1" customWidth="1"/>
    <col min="1810" max="1810" width="14.6640625" style="1" customWidth="1"/>
    <col min="1811" max="1811" width="16" style="1" customWidth="1"/>
    <col min="1812" max="1812" width="18.88671875" style="1" customWidth="1"/>
    <col min="1813" max="1813" width="6.21875" style="1" customWidth="1"/>
    <col min="1814" max="1814" width="18.109375" style="1" customWidth="1"/>
    <col min="1815" max="1815" width="17.88671875" style="1" customWidth="1"/>
    <col min="1816" max="1816" width="11.5546875" style="1" customWidth="1"/>
    <col min="1817" max="2048" width="8.88671875" style="1"/>
    <col min="2049" max="2049" width="2.6640625" style="1" customWidth="1"/>
    <col min="2050" max="2050" width="1.88671875" style="1" customWidth="1"/>
    <col min="2051" max="2051" width="23.21875" style="1" customWidth="1"/>
    <col min="2052" max="2052" width="3.109375" style="1" customWidth="1"/>
    <col min="2053" max="2053" width="2.5546875" style="1" customWidth="1"/>
    <col min="2054" max="2054" width="4.33203125" style="1" customWidth="1"/>
    <col min="2055" max="2055" width="8.5546875" style="1" customWidth="1"/>
    <col min="2056" max="2056" width="9.44140625" style="1" customWidth="1"/>
    <col min="2057" max="2057" width="9.6640625" style="1" customWidth="1"/>
    <col min="2058" max="2058" width="5.21875" style="1" customWidth="1"/>
    <col min="2059" max="2059" width="13.5546875" style="1" customWidth="1"/>
    <col min="2060" max="2060" width="8.88671875" style="1"/>
    <col min="2061" max="2061" width="14.33203125" style="1" customWidth="1"/>
    <col min="2062" max="2062" width="11.33203125" style="1" customWidth="1"/>
    <col min="2063" max="2063" width="16.109375" style="1" customWidth="1"/>
    <col min="2064" max="2064" width="13.6640625" style="1" customWidth="1"/>
    <col min="2065" max="2065" width="15.109375" style="1" customWidth="1"/>
    <col min="2066" max="2066" width="14.6640625" style="1" customWidth="1"/>
    <col min="2067" max="2067" width="16" style="1" customWidth="1"/>
    <col min="2068" max="2068" width="18.88671875" style="1" customWidth="1"/>
    <col min="2069" max="2069" width="6.21875" style="1" customWidth="1"/>
    <col min="2070" max="2070" width="18.109375" style="1" customWidth="1"/>
    <col min="2071" max="2071" width="17.88671875" style="1" customWidth="1"/>
    <col min="2072" max="2072" width="11.5546875" style="1" customWidth="1"/>
    <col min="2073" max="2304" width="8.88671875" style="1"/>
    <col min="2305" max="2305" width="2.6640625" style="1" customWidth="1"/>
    <col min="2306" max="2306" width="1.88671875" style="1" customWidth="1"/>
    <col min="2307" max="2307" width="23.21875" style="1" customWidth="1"/>
    <col min="2308" max="2308" width="3.109375" style="1" customWidth="1"/>
    <col min="2309" max="2309" width="2.5546875" style="1" customWidth="1"/>
    <col min="2310" max="2310" width="4.33203125" style="1" customWidth="1"/>
    <col min="2311" max="2311" width="8.5546875" style="1" customWidth="1"/>
    <col min="2312" max="2312" width="9.44140625" style="1" customWidth="1"/>
    <col min="2313" max="2313" width="9.6640625" style="1" customWidth="1"/>
    <col min="2314" max="2314" width="5.21875" style="1" customWidth="1"/>
    <col min="2315" max="2315" width="13.5546875" style="1" customWidth="1"/>
    <col min="2316" max="2316" width="8.88671875" style="1"/>
    <col min="2317" max="2317" width="14.33203125" style="1" customWidth="1"/>
    <col min="2318" max="2318" width="11.33203125" style="1" customWidth="1"/>
    <col min="2319" max="2319" width="16.109375" style="1" customWidth="1"/>
    <col min="2320" max="2320" width="13.6640625" style="1" customWidth="1"/>
    <col min="2321" max="2321" width="15.109375" style="1" customWidth="1"/>
    <col min="2322" max="2322" width="14.6640625" style="1" customWidth="1"/>
    <col min="2323" max="2323" width="16" style="1" customWidth="1"/>
    <col min="2324" max="2324" width="18.88671875" style="1" customWidth="1"/>
    <col min="2325" max="2325" width="6.21875" style="1" customWidth="1"/>
    <col min="2326" max="2326" width="18.109375" style="1" customWidth="1"/>
    <col min="2327" max="2327" width="17.88671875" style="1" customWidth="1"/>
    <col min="2328" max="2328" width="11.5546875" style="1" customWidth="1"/>
    <col min="2329" max="2560" width="8.88671875" style="1"/>
    <col min="2561" max="2561" width="2.6640625" style="1" customWidth="1"/>
    <col min="2562" max="2562" width="1.88671875" style="1" customWidth="1"/>
    <col min="2563" max="2563" width="23.21875" style="1" customWidth="1"/>
    <col min="2564" max="2564" width="3.109375" style="1" customWidth="1"/>
    <col min="2565" max="2565" width="2.5546875" style="1" customWidth="1"/>
    <col min="2566" max="2566" width="4.33203125" style="1" customWidth="1"/>
    <col min="2567" max="2567" width="8.5546875" style="1" customWidth="1"/>
    <col min="2568" max="2568" width="9.44140625" style="1" customWidth="1"/>
    <col min="2569" max="2569" width="9.6640625" style="1" customWidth="1"/>
    <col min="2570" max="2570" width="5.21875" style="1" customWidth="1"/>
    <col min="2571" max="2571" width="13.5546875" style="1" customWidth="1"/>
    <col min="2572" max="2572" width="8.88671875" style="1"/>
    <col min="2573" max="2573" width="14.33203125" style="1" customWidth="1"/>
    <col min="2574" max="2574" width="11.33203125" style="1" customWidth="1"/>
    <col min="2575" max="2575" width="16.109375" style="1" customWidth="1"/>
    <col min="2576" max="2576" width="13.6640625" style="1" customWidth="1"/>
    <col min="2577" max="2577" width="15.109375" style="1" customWidth="1"/>
    <col min="2578" max="2578" width="14.6640625" style="1" customWidth="1"/>
    <col min="2579" max="2579" width="16" style="1" customWidth="1"/>
    <col min="2580" max="2580" width="18.88671875" style="1" customWidth="1"/>
    <col min="2581" max="2581" width="6.21875" style="1" customWidth="1"/>
    <col min="2582" max="2582" width="18.109375" style="1" customWidth="1"/>
    <col min="2583" max="2583" width="17.88671875" style="1" customWidth="1"/>
    <col min="2584" max="2584" width="11.5546875" style="1" customWidth="1"/>
    <col min="2585" max="2816" width="8.88671875" style="1"/>
    <col min="2817" max="2817" width="2.6640625" style="1" customWidth="1"/>
    <col min="2818" max="2818" width="1.88671875" style="1" customWidth="1"/>
    <col min="2819" max="2819" width="23.21875" style="1" customWidth="1"/>
    <col min="2820" max="2820" width="3.109375" style="1" customWidth="1"/>
    <col min="2821" max="2821" width="2.5546875" style="1" customWidth="1"/>
    <col min="2822" max="2822" width="4.33203125" style="1" customWidth="1"/>
    <col min="2823" max="2823" width="8.5546875" style="1" customWidth="1"/>
    <col min="2824" max="2824" width="9.44140625" style="1" customWidth="1"/>
    <col min="2825" max="2825" width="9.6640625" style="1" customWidth="1"/>
    <col min="2826" max="2826" width="5.21875" style="1" customWidth="1"/>
    <col min="2827" max="2827" width="13.5546875" style="1" customWidth="1"/>
    <col min="2828" max="2828" width="8.88671875" style="1"/>
    <col min="2829" max="2829" width="14.33203125" style="1" customWidth="1"/>
    <col min="2830" max="2830" width="11.33203125" style="1" customWidth="1"/>
    <col min="2831" max="2831" width="16.109375" style="1" customWidth="1"/>
    <col min="2832" max="2832" width="13.6640625" style="1" customWidth="1"/>
    <col min="2833" max="2833" width="15.109375" style="1" customWidth="1"/>
    <col min="2834" max="2834" width="14.6640625" style="1" customWidth="1"/>
    <col min="2835" max="2835" width="16" style="1" customWidth="1"/>
    <col min="2836" max="2836" width="18.88671875" style="1" customWidth="1"/>
    <col min="2837" max="2837" width="6.21875" style="1" customWidth="1"/>
    <col min="2838" max="2838" width="18.109375" style="1" customWidth="1"/>
    <col min="2839" max="2839" width="17.88671875" style="1" customWidth="1"/>
    <col min="2840" max="2840" width="11.5546875" style="1" customWidth="1"/>
    <col min="2841" max="3072" width="8.88671875" style="1"/>
    <col min="3073" max="3073" width="2.6640625" style="1" customWidth="1"/>
    <col min="3074" max="3074" width="1.88671875" style="1" customWidth="1"/>
    <col min="3075" max="3075" width="23.21875" style="1" customWidth="1"/>
    <col min="3076" max="3076" width="3.109375" style="1" customWidth="1"/>
    <col min="3077" max="3077" width="2.5546875" style="1" customWidth="1"/>
    <col min="3078" max="3078" width="4.33203125" style="1" customWidth="1"/>
    <col min="3079" max="3079" width="8.5546875" style="1" customWidth="1"/>
    <col min="3080" max="3080" width="9.44140625" style="1" customWidth="1"/>
    <col min="3081" max="3081" width="9.6640625" style="1" customWidth="1"/>
    <col min="3082" max="3082" width="5.21875" style="1" customWidth="1"/>
    <col min="3083" max="3083" width="13.5546875" style="1" customWidth="1"/>
    <col min="3084" max="3084" width="8.88671875" style="1"/>
    <col min="3085" max="3085" width="14.33203125" style="1" customWidth="1"/>
    <col min="3086" max="3086" width="11.33203125" style="1" customWidth="1"/>
    <col min="3087" max="3087" width="16.109375" style="1" customWidth="1"/>
    <col min="3088" max="3088" width="13.6640625" style="1" customWidth="1"/>
    <col min="3089" max="3089" width="15.109375" style="1" customWidth="1"/>
    <col min="3090" max="3090" width="14.6640625" style="1" customWidth="1"/>
    <col min="3091" max="3091" width="16" style="1" customWidth="1"/>
    <col min="3092" max="3092" width="18.88671875" style="1" customWidth="1"/>
    <col min="3093" max="3093" width="6.21875" style="1" customWidth="1"/>
    <col min="3094" max="3094" width="18.109375" style="1" customWidth="1"/>
    <col min="3095" max="3095" width="17.88671875" style="1" customWidth="1"/>
    <col min="3096" max="3096" width="11.5546875" style="1" customWidth="1"/>
    <col min="3097" max="3328" width="8.88671875" style="1"/>
    <col min="3329" max="3329" width="2.6640625" style="1" customWidth="1"/>
    <col min="3330" max="3330" width="1.88671875" style="1" customWidth="1"/>
    <col min="3331" max="3331" width="23.21875" style="1" customWidth="1"/>
    <col min="3332" max="3332" width="3.109375" style="1" customWidth="1"/>
    <col min="3333" max="3333" width="2.5546875" style="1" customWidth="1"/>
    <col min="3334" max="3334" width="4.33203125" style="1" customWidth="1"/>
    <col min="3335" max="3335" width="8.5546875" style="1" customWidth="1"/>
    <col min="3336" max="3336" width="9.44140625" style="1" customWidth="1"/>
    <col min="3337" max="3337" width="9.6640625" style="1" customWidth="1"/>
    <col min="3338" max="3338" width="5.21875" style="1" customWidth="1"/>
    <col min="3339" max="3339" width="13.5546875" style="1" customWidth="1"/>
    <col min="3340" max="3340" width="8.88671875" style="1"/>
    <col min="3341" max="3341" width="14.33203125" style="1" customWidth="1"/>
    <col min="3342" max="3342" width="11.33203125" style="1" customWidth="1"/>
    <col min="3343" max="3343" width="16.109375" style="1" customWidth="1"/>
    <col min="3344" max="3344" width="13.6640625" style="1" customWidth="1"/>
    <col min="3345" max="3345" width="15.109375" style="1" customWidth="1"/>
    <col min="3346" max="3346" width="14.6640625" style="1" customWidth="1"/>
    <col min="3347" max="3347" width="16" style="1" customWidth="1"/>
    <col min="3348" max="3348" width="18.88671875" style="1" customWidth="1"/>
    <col min="3349" max="3349" width="6.21875" style="1" customWidth="1"/>
    <col min="3350" max="3350" width="18.109375" style="1" customWidth="1"/>
    <col min="3351" max="3351" width="17.88671875" style="1" customWidth="1"/>
    <col min="3352" max="3352" width="11.5546875" style="1" customWidth="1"/>
    <col min="3353" max="3584" width="8.88671875" style="1"/>
    <col min="3585" max="3585" width="2.6640625" style="1" customWidth="1"/>
    <col min="3586" max="3586" width="1.88671875" style="1" customWidth="1"/>
    <col min="3587" max="3587" width="23.21875" style="1" customWidth="1"/>
    <col min="3588" max="3588" width="3.109375" style="1" customWidth="1"/>
    <col min="3589" max="3589" width="2.5546875" style="1" customWidth="1"/>
    <col min="3590" max="3590" width="4.33203125" style="1" customWidth="1"/>
    <col min="3591" max="3591" width="8.5546875" style="1" customWidth="1"/>
    <col min="3592" max="3592" width="9.44140625" style="1" customWidth="1"/>
    <col min="3593" max="3593" width="9.6640625" style="1" customWidth="1"/>
    <col min="3594" max="3594" width="5.21875" style="1" customWidth="1"/>
    <col min="3595" max="3595" width="13.5546875" style="1" customWidth="1"/>
    <col min="3596" max="3596" width="8.88671875" style="1"/>
    <col min="3597" max="3597" width="14.33203125" style="1" customWidth="1"/>
    <col min="3598" max="3598" width="11.33203125" style="1" customWidth="1"/>
    <col min="3599" max="3599" width="16.109375" style="1" customWidth="1"/>
    <col min="3600" max="3600" width="13.6640625" style="1" customWidth="1"/>
    <col min="3601" max="3601" width="15.109375" style="1" customWidth="1"/>
    <col min="3602" max="3602" width="14.6640625" style="1" customWidth="1"/>
    <col min="3603" max="3603" width="16" style="1" customWidth="1"/>
    <col min="3604" max="3604" width="18.88671875" style="1" customWidth="1"/>
    <col min="3605" max="3605" width="6.21875" style="1" customWidth="1"/>
    <col min="3606" max="3606" width="18.109375" style="1" customWidth="1"/>
    <col min="3607" max="3607" width="17.88671875" style="1" customWidth="1"/>
    <col min="3608" max="3608" width="11.5546875" style="1" customWidth="1"/>
    <col min="3609" max="3840" width="8.88671875" style="1"/>
    <col min="3841" max="3841" width="2.6640625" style="1" customWidth="1"/>
    <col min="3842" max="3842" width="1.88671875" style="1" customWidth="1"/>
    <col min="3843" max="3843" width="23.21875" style="1" customWidth="1"/>
    <col min="3844" max="3844" width="3.109375" style="1" customWidth="1"/>
    <col min="3845" max="3845" width="2.5546875" style="1" customWidth="1"/>
    <col min="3846" max="3846" width="4.33203125" style="1" customWidth="1"/>
    <col min="3847" max="3847" width="8.5546875" style="1" customWidth="1"/>
    <col min="3848" max="3848" width="9.44140625" style="1" customWidth="1"/>
    <col min="3849" max="3849" width="9.6640625" style="1" customWidth="1"/>
    <col min="3850" max="3850" width="5.21875" style="1" customWidth="1"/>
    <col min="3851" max="3851" width="13.5546875" style="1" customWidth="1"/>
    <col min="3852" max="3852" width="8.88671875" style="1"/>
    <col min="3853" max="3853" width="14.33203125" style="1" customWidth="1"/>
    <col min="3854" max="3854" width="11.33203125" style="1" customWidth="1"/>
    <col min="3855" max="3855" width="16.109375" style="1" customWidth="1"/>
    <col min="3856" max="3856" width="13.6640625" style="1" customWidth="1"/>
    <col min="3857" max="3857" width="15.109375" style="1" customWidth="1"/>
    <col min="3858" max="3858" width="14.6640625" style="1" customWidth="1"/>
    <col min="3859" max="3859" width="16" style="1" customWidth="1"/>
    <col min="3860" max="3860" width="18.88671875" style="1" customWidth="1"/>
    <col min="3861" max="3861" width="6.21875" style="1" customWidth="1"/>
    <col min="3862" max="3862" width="18.109375" style="1" customWidth="1"/>
    <col min="3863" max="3863" width="17.88671875" style="1" customWidth="1"/>
    <col min="3864" max="3864" width="11.5546875" style="1" customWidth="1"/>
    <col min="3865" max="4096" width="8.88671875" style="1"/>
    <col min="4097" max="4097" width="2.6640625" style="1" customWidth="1"/>
    <col min="4098" max="4098" width="1.88671875" style="1" customWidth="1"/>
    <col min="4099" max="4099" width="23.21875" style="1" customWidth="1"/>
    <col min="4100" max="4100" width="3.109375" style="1" customWidth="1"/>
    <col min="4101" max="4101" width="2.5546875" style="1" customWidth="1"/>
    <col min="4102" max="4102" width="4.33203125" style="1" customWidth="1"/>
    <col min="4103" max="4103" width="8.5546875" style="1" customWidth="1"/>
    <col min="4104" max="4104" width="9.44140625" style="1" customWidth="1"/>
    <col min="4105" max="4105" width="9.6640625" style="1" customWidth="1"/>
    <col min="4106" max="4106" width="5.21875" style="1" customWidth="1"/>
    <col min="4107" max="4107" width="13.5546875" style="1" customWidth="1"/>
    <col min="4108" max="4108" width="8.88671875" style="1"/>
    <col min="4109" max="4109" width="14.33203125" style="1" customWidth="1"/>
    <col min="4110" max="4110" width="11.33203125" style="1" customWidth="1"/>
    <col min="4111" max="4111" width="16.109375" style="1" customWidth="1"/>
    <col min="4112" max="4112" width="13.6640625" style="1" customWidth="1"/>
    <col min="4113" max="4113" width="15.109375" style="1" customWidth="1"/>
    <col min="4114" max="4114" width="14.6640625" style="1" customWidth="1"/>
    <col min="4115" max="4115" width="16" style="1" customWidth="1"/>
    <col min="4116" max="4116" width="18.88671875" style="1" customWidth="1"/>
    <col min="4117" max="4117" width="6.21875" style="1" customWidth="1"/>
    <col min="4118" max="4118" width="18.109375" style="1" customWidth="1"/>
    <col min="4119" max="4119" width="17.88671875" style="1" customWidth="1"/>
    <col min="4120" max="4120" width="11.5546875" style="1" customWidth="1"/>
    <col min="4121" max="4352" width="8.88671875" style="1"/>
    <col min="4353" max="4353" width="2.6640625" style="1" customWidth="1"/>
    <col min="4354" max="4354" width="1.88671875" style="1" customWidth="1"/>
    <col min="4355" max="4355" width="23.21875" style="1" customWidth="1"/>
    <col min="4356" max="4356" width="3.109375" style="1" customWidth="1"/>
    <col min="4357" max="4357" width="2.5546875" style="1" customWidth="1"/>
    <col min="4358" max="4358" width="4.33203125" style="1" customWidth="1"/>
    <col min="4359" max="4359" width="8.5546875" style="1" customWidth="1"/>
    <col min="4360" max="4360" width="9.44140625" style="1" customWidth="1"/>
    <col min="4361" max="4361" width="9.6640625" style="1" customWidth="1"/>
    <col min="4362" max="4362" width="5.21875" style="1" customWidth="1"/>
    <col min="4363" max="4363" width="13.5546875" style="1" customWidth="1"/>
    <col min="4364" max="4364" width="8.88671875" style="1"/>
    <col min="4365" max="4365" width="14.33203125" style="1" customWidth="1"/>
    <col min="4366" max="4366" width="11.33203125" style="1" customWidth="1"/>
    <col min="4367" max="4367" width="16.109375" style="1" customWidth="1"/>
    <col min="4368" max="4368" width="13.6640625" style="1" customWidth="1"/>
    <col min="4369" max="4369" width="15.109375" style="1" customWidth="1"/>
    <col min="4370" max="4370" width="14.6640625" style="1" customWidth="1"/>
    <col min="4371" max="4371" width="16" style="1" customWidth="1"/>
    <col min="4372" max="4372" width="18.88671875" style="1" customWidth="1"/>
    <col min="4373" max="4373" width="6.21875" style="1" customWidth="1"/>
    <col min="4374" max="4374" width="18.109375" style="1" customWidth="1"/>
    <col min="4375" max="4375" width="17.88671875" style="1" customWidth="1"/>
    <col min="4376" max="4376" width="11.5546875" style="1" customWidth="1"/>
    <col min="4377" max="4608" width="8.88671875" style="1"/>
    <col min="4609" max="4609" width="2.6640625" style="1" customWidth="1"/>
    <col min="4610" max="4610" width="1.88671875" style="1" customWidth="1"/>
    <col min="4611" max="4611" width="23.21875" style="1" customWidth="1"/>
    <col min="4612" max="4612" width="3.109375" style="1" customWidth="1"/>
    <col min="4613" max="4613" width="2.5546875" style="1" customWidth="1"/>
    <col min="4614" max="4614" width="4.33203125" style="1" customWidth="1"/>
    <col min="4615" max="4615" width="8.5546875" style="1" customWidth="1"/>
    <col min="4616" max="4616" width="9.44140625" style="1" customWidth="1"/>
    <col min="4617" max="4617" width="9.6640625" style="1" customWidth="1"/>
    <col min="4618" max="4618" width="5.21875" style="1" customWidth="1"/>
    <col min="4619" max="4619" width="13.5546875" style="1" customWidth="1"/>
    <col min="4620" max="4620" width="8.88671875" style="1"/>
    <col min="4621" max="4621" width="14.33203125" style="1" customWidth="1"/>
    <col min="4622" max="4622" width="11.33203125" style="1" customWidth="1"/>
    <col min="4623" max="4623" width="16.109375" style="1" customWidth="1"/>
    <col min="4624" max="4624" width="13.6640625" style="1" customWidth="1"/>
    <col min="4625" max="4625" width="15.109375" style="1" customWidth="1"/>
    <col min="4626" max="4626" width="14.6640625" style="1" customWidth="1"/>
    <col min="4627" max="4627" width="16" style="1" customWidth="1"/>
    <col min="4628" max="4628" width="18.88671875" style="1" customWidth="1"/>
    <col min="4629" max="4629" width="6.21875" style="1" customWidth="1"/>
    <col min="4630" max="4630" width="18.109375" style="1" customWidth="1"/>
    <col min="4631" max="4631" width="17.88671875" style="1" customWidth="1"/>
    <col min="4632" max="4632" width="11.5546875" style="1" customWidth="1"/>
    <col min="4633" max="4864" width="8.88671875" style="1"/>
    <col min="4865" max="4865" width="2.6640625" style="1" customWidth="1"/>
    <col min="4866" max="4866" width="1.88671875" style="1" customWidth="1"/>
    <col min="4867" max="4867" width="23.21875" style="1" customWidth="1"/>
    <col min="4868" max="4868" width="3.109375" style="1" customWidth="1"/>
    <col min="4869" max="4869" width="2.5546875" style="1" customWidth="1"/>
    <col min="4870" max="4870" width="4.33203125" style="1" customWidth="1"/>
    <col min="4871" max="4871" width="8.5546875" style="1" customWidth="1"/>
    <col min="4872" max="4872" width="9.44140625" style="1" customWidth="1"/>
    <col min="4873" max="4873" width="9.6640625" style="1" customWidth="1"/>
    <col min="4874" max="4874" width="5.21875" style="1" customWidth="1"/>
    <col min="4875" max="4875" width="13.5546875" style="1" customWidth="1"/>
    <col min="4876" max="4876" width="8.88671875" style="1"/>
    <col min="4877" max="4877" width="14.33203125" style="1" customWidth="1"/>
    <col min="4878" max="4878" width="11.33203125" style="1" customWidth="1"/>
    <col min="4879" max="4879" width="16.109375" style="1" customWidth="1"/>
    <col min="4880" max="4880" width="13.6640625" style="1" customWidth="1"/>
    <col min="4881" max="4881" width="15.109375" style="1" customWidth="1"/>
    <col min="4882" max="4882" width="14.6640625" style="1" customWidth="1"/>
    <col min="4883" max="4883" width="16" style="1" customWidth="1"/>
    <col min="4884" max="4884" width="18.88671875" style="1" customWidth="1"/>
    <col min="4885" max="4885" width="6.21875" style="1" customWidth="1"/>
    <col min="4886" max="4886" width="18.109375" style="1" customWidth="1"/>
    <col min="4887" max="4887" width="17.88671875" style="1" customWidth="1"/>
    <col min="4888" max="4888" width="11.5546875" style="1" customWidth="1"/>
    <col min="4889" max="5120" width="8.88671875" style="1"/>
    <col min="5121" max="5121" width="2.6640625" style="1" customWidth="1"/>
    <col min="5122" max="5122" width="1.88671875" style="1" customWidth="1"/>
    <col min="5123" max="5123" width="23.21875" style="1" customWidth="1"/>
    <col min="5124" max="5124" width="3.109375" style="1" customWidth="1"/>
    <col min="5125" max="5125" width="2.5546875" style="1" customWidth="1"/>
    <col min="5126" max="5126" width="4.33203125" style="1" customWidth="1"/>
    <col min="5127" max="5127" width="8.5546875" style="1" customWidth="1"/>
    <col min="5128" max="5128" width="9.44140625" style="1" customWidth="1"/>
    <col min="5129" max="5129" width="9.6640625" style="1" customWidth="1"/>
    <col min="5130" max="5130" width="5.21875" style="1" customWidth="1"/>
    <col min="5131" max="5131" width="13.5546875" style="1" customWidth="1"/>
    <col min="5132" max="5132" width="8.88671875" style="1"/>
    <col min="5133" max="5133" width="14.33203125" style="1" customWidth="1"/>
    <col min="5134" max="5134" width="11.33203125" style="1" customWidth="1"/>
    <col min="5135" max="5135" width="16.109375" style="1" customWidth="1"/>
    <col min="5136" max="5136" width="13.6640625" style="1" customWidth="1"/>
    <col min="5137" max="5137" width="15.109375" style="1" customWidth="1"/>
    <col min="5138" max="5138" width="14.6640625" style="1" customWidth="1"/>
    <col min="5139" max="5139" width="16" style="1" customWidth="1"/>
    <col min="5140" max="5140" width="18.88671875" style="1" customWidth="1"/>
    <col min="5141" max="5141" width="6.21875" style="1" customWidth="1"/>
    <col min="5142" max="5142" width="18.109375" style="1" customWidth="1"/>
    <col min="5143" max="5143" width="17.88671875" style="1" customWidth="1"/>
    <col min="5144" max="5144" width="11.5546875" style="1" customWidth="1"/>
    <col min="5145" max="5376" width="8.88671875" style="1"/>
    <col min="5377" max="5377" width="2.6640625" style="1" customWidth="1"/>
    <col min="5378" max="5378" width="1.88671875" style="1" customWidth="1"/>
    <col min="5379" max="5379" width="23.21875" style="1" customWidth="1"/>
    <col min="5380" max="5380" width="3.109375" style="1" customWidth="1"/>
    <col min="5381" max="5381" width="2.5546875" style="1" customWidth="1"/>
    <col min="5382" max="5382" width="4.33203125" style="1" customWidth="1"/>
    <col min="5383" max="5383" width="8.5546875" style="1" customWidth="1"/>
    <col min="5384" max="5384" width="9.44140625" style="1" customWidth="1"/>
    <col min="5385" max="5385" width="9.6640625" style="1" customWidth="1"/>
    <col min="5386" max="5386" width="5.21875" style="1" customWidth="1"/>
    <col min="5387" max="5387" width="13.5546875" style="1" customWidth="1"/>
    <col min="5388" max="5388" width="8.88671875" style="1"/>
    <col min="5389" max="5389" width="14.33203125" style="1" customWidth="1"/>
    <col min="5390" max="5390" width="11.33203125" style="1" customWidth="1"/>
    <col min="5391" max="5391" width="16.109375" style="1" customWidth="1"/>
    <col min="5392" max="5392" width="13.6640625" style="1" customWidth="1"/>
    <col min="5393" max="5393" width="15.109375" style="1" customWidth="1"/>
    <col min="5394" max="5394" width="14.6640625" style="1" customWidth="1"/>
    <col min="5395" max="5395" width="16" style="1" customWidth="1"/>
    <col min="5396" max="5396" width="18.88671875" style="1" customWidth="1"/>
    <col min="5397" max="5397" width="6.21875" style="1" customWidth="1"/>
    <col min="5398" max="5398" width="18.109375" style="1" customWidth="1"/>
    <col min="5399" max="5399" width="17.88671875" style="1" customWidth="1"/>
    <col min="5400" max="5400" width="11.5546875" style="1" customWidth="1"/>
    <col min="5401" max="5632" width="8.88671875" style="1"/>
    <col min="5633" max="5633" width="2.6640625" style="1" customWidth="1"/>
    <col min="5634" max="5634" width="1.88671875" style="1" customWidth="1"/>
    <col min="5635" max="5635" width="23.21875" style="1" customWidth="1"/>
    <col min="5636" max="5636" width="3.109375" style="1" customWidth="1"/>
    <col min="5637" max="5637" width="2.5546875" style="1" customWidth="1"/>
    <col min="5638" max="5638" width="4.33203125" style="1" customWidth="1"/>
    <col min="5639" max="5639" width="8.5546875" style="1" customWidth="1"/>
    <col min="5640" max="5640" width="9.44140625" style="1" customWidth="1"/>
    <col min="5641" max="5641" width="9.6640625" style="1" customWidth="1"/>
    <col min="5642" max="5642" width="5.21875" style="1" customWidth="1"/>
    <col min="5643" max="5643" width="13.5546875" style="1" customWidth="1"/>
    <col min="5644" max="5644" width="8.88671875" style="1"/>
    <col min="5645" max="5645" width="14.33203125" style="1" customWidth="1"/>
    <col min="5646" max="5646" width="11.33203125" style="1" customWidth="1"/>
    <col min="5647" max="5647" width="16.109375" style="1" customWidth="1"/>
    <col min="5648" max="5648" width="13.6640625" style="1" customWidth="1"/>
    <col min="5649" max="5649" width="15.109375" style="1" customWidth="1"/>
    <col min="5650" max="5650" width="14.6640625" style="1" customWidth="1"/>
    <col min="5651" max="5651" width="16" style="1" customWidth="1"/>
    <col min="5652" max="5652" width="18.88671875" style="1" customWidth="1"/>
    <col min="5653" max="5653" width="6.21875" style="1" customWidth="1"/>
    <col min="5654" max="5654" width="18.109375" style="1" customWidth="1"/>
    <col min="5655" max="5655" width="17.88671875" style="1" customWidth="1"/>
    <col min="5656" max="5656" width="11.5546875" style="1" customWidth="1"/>
    <col min="5657" max="5888" width="8.88671875" style="1"/>
    <col min="5889" max="5889" width="2.6640625" style="1" customWidth="1"/>
    <col min="5890" max="5890" width="1.88671875" style="1" customWidth="1"/>
    <col min="5891" max="5891" width="23.21875" style="1" customWidth="1"/>
    <col min="5892" max="5892" width="3.109375" style="1" customWidth="1"/>
    <col min="5893" max="5893" width="2.5546875" style="1" customWidth="1"/>
    <col min="5894" max="5894" width="4.33203125" style="1" customWidth="1"/>
    <col min="5895" max="5895" width="8.5546875" style="1" customWidth="1"/>
    <col min="5896" max="5896" width="9.44140625" style="1" customWidth="1"/>
    <col min="5897" max="5897" width="9.6640625" style="1" customWidth="1"/>
    <col min="5898" max="5898" width="5.21875" style="1" customWidth="1"/>
    <col min="5899" max="5899" width="13.5546875" style="1" customWidth="1"/>
    <col min="5900" max="5900" width="8.88671875" style="1"/>
    <col min="5901" max="5901" width="14.33203125" style="1" customWidth="1"/>
    <col min="5902" max="5902" width="11.33203125" style="1" customWidth="1"/>
    <col min="5903" max="5903" width="16.109375" style="1" customWidth="1"/>
    <col min="5904" max="5904" width="13.6640625" style="1" customWidth="1"/>
    <col min="5905" max="5905" width="15.109375" style="1" customWidth="1"/>
    <col min="5906" max="5906" width="14.6640625" style="1" customWidth="1"/>
    <col min="5907" max="5907" width="16" style="1" customWidth="1"/>
    <col min="5908" max="5908" width="18.88671875" style="1" customWidth="1"/>
    <col min="5909" max="5909" width="6.21875" style="1" customWidth="1"/>
    <col min="5910" max="5910" width="18.109375" style="1" customWidth="1"/>
    <col min="5911" max="5911" width="17.88671875" style="1" customWidth="1"/>
    <col min="5912" max="5912" width="11.5546875" style="1" customWidth="1"/>
    <col min="5913" max="6144" width="8.88671875" style="1"/>
    <col min="6145" max="6145" width="2.6640625" style="1" customWidth="1"/>
    <col min="6146" max="6146" width="1.88671875" style="1" customWidth="1"/>
    <col min="6147" max="6147" width="23.21875" style="1" customWidth="1"/>
    <col min="6148" max="6148" width="3.109375" style="1" customWidth="1"/>
    <col min="6149" max="6149" width="2.5546875" style="1" customWidth="1"/>
    <col min="6150" max="6150" width="4.33203125" style="1" customWidth="1"/>
    <col min="6151" max="6151" width="8.5546875" style="1" customWidth="1"/>
    <col min="6152" max="6152" width="9.44140625" style="1" customWidth="1"/>
    <col min="6153" max="6153" width="9.6640625" style="1" customWidth="1"/>
    <col min="6154" max="6154" width="5.21875" style="1" customWidth="1"/>
    <col min="6155" max="6155" width="13.5546875" style="1" customWidth="1"/>
    <col min="6156" max="6156" width="8.88671875" style="1"/>
    <col min="6157" max="6157" width="14.33203125" style="1" customWidth="1"/>
    <col min="6158" max="6158" width="11.33203125" style="1" customWidth="1"/>
    <col min="6159" max="6159" width="16.109375" style="1" customWidth="1"/>
    <col min="6160" max="6160" width="13.6640625" style="1" customWidth="1"/>
    <col min="6161" max="6161" width="15.109375" style="1" customWidth="1"/>
    <col min="6162" max="6162" width="14.6640625" style="1" customWidth="1"/>
    <col min="6163" max="6163" width="16" style="1" customWidth="1"/>
    <col min="6164" max="6164" width="18.88671875" style="1" customWidth="1"/>
    <col min="6165" max="6165" width="6.21875" style="1" customWidth="1"/>
    <col min="6166" max="6166" width="18.109375" style="1" customWidth="1"/>
    <col min="6167" max="6167" width="17.88671875" style="1" customWidth="1"/>
    <col min="6168" max="6168" width="11.5546875" style="1" customWidth="1"/>
    <col min="6169" max="6400" width="8.88671875" style="1"/>
    <col min="6401" max="6401" width="2.6640625" style="1" customWidth="1"/>
    <col min="6402" max="6402" width="1.88671875" style="1" customWidth="1"/>
    <col min="6403" max="6403" width="23.21875" style="1" customWidth="1"/>
    <col min="6404" max="6404" width="3.109375" style="1" customWidth="1"/>
    <col min="6405" max="6405" width="2.5546875" style="1" customWidth="1"/>
    <col min="6406" max="6406" width="4.33203125" style="1" customWidth="1"/>
    <col min="6407" max="6407" width="8.5546875" style="1" customWidth="1"/>
    <col min="6408" max="6408" width="9.44140625" style="1" customWidth="1"/>
    <col min="6409" max="6409" width="9.6640625" style="1" customWidth="1"/>
    <col min="6410" max="6410" width="5.21875" style="1" customWidth="1"/>
    <col min="6411" max="6411" width="13.5546875" style="1" customWidth="1"/>
    <col min="6412" max="6412" width="8.88671875" style="1"/>
    <col min="6413" max="6413" width="14.33203125" style="1" customWidth="1"/>
    <col min="6414" max="6414" width="11.33203125" style="1" customWidth="1"/>
    <col min="6415" max="6415" width="16.109375" style="1" customWidth="1"/>
    <col min="6416" max="6416" width="13.6640625" style="1" customWidth="1"/>
    <col min="6417" max="6417" width="15.109375" style="1" customWidth="1"/>
    <col min="6418" max="6418" width="14.6640625" style="1" customWidth="1"/>
    <col min="6419" max="6419" width="16" style="1" customWidth="1"/>
    <col min="6420" max="6420" width="18.88671875" style="1" customWidth="1"/>
    <col min="6421" max="6421" width="6.21875" style="1" customWidth="1"/>
    <col min="6422" max="6422" width="18.109375" style="1" customWidth="1"/>
    <col min="6423" max="6423" width="17.88671875" style="1" customWidth="1"/>
    <col min="6424" max="6424" width="11.5546875" style="1" customWidth="1"/>
    <col min="6425" max="6656" width="8.88671875" style="1"/>
    <col min="6657" max="6657" width="2.6640625" style="1" customWidth="1"/>
    <col min="6658" max="6658" width="1.88671875" style="1" customWidth="1"/>
    <col min="6659" max="6659" width="23.21875" style="1" customWidth="1"/>
    <col min="6660" max="6660" width="3.109375" style="1" customWidth="1"/>
    <col min="6661" max="6661" width="2.5546875" style="1" customWidth="1"/>
    <col min="6662" max="6662" width="4.33203125" style="1" customWidth="1"/>
    <col min="6663" max="6663" width="8.5546875" style="1" customWidth="1"/>
    <col min="6664" max="6664" width="9.44140625" style="1" customWidth="1"/>
    <col min="6665" max="6665" width="9.6640625" style="1" customWidth="1"/>
    <col min="6666" max="6666" width="5.21875" style="1" customWidth="1"/>
    <col min="6667" max="6667" width="13.5546875" style="1" customWidth="1"/>
    <col min="6668" max="6668" width="8.88671875" style="1"/>
    <col min="6669" max="6669" width="14.33203125" style="1" customWidth="1"/>
    <col min="6670" max="6670" width="11.33203125" style="1" customWidth="1"/>
    <col min="6671" max="6671" width="16.109375" style="1" customWidth="1"/>
    <col min="6672" max="6672" width="13.6640625" style="1" customWidth="1"/>
    <col min="6673" max="6673" width="15.109375" style="1" customWidth="1"/>
    <col min="6674" max="6674" width="14.6640625" style="1" customWidth="1"/>
    <col min="6675" max="6675" width="16" style="1" customWidth="1"/>
    <col min="6676" max="6676" width="18.88671875" style="1" customWidth="1"/>
    <col min="6677" max="6677" width="6.21875" style="1" customWidth="1"/>
    <col min="6678" max="6678" width="18.109375" style="1" customWidth="1"/>
    <col min="6679" max="6679" width="17.88671875" style="1" customWidth="1"/>
    <col min="6680" max="6680" width="11.5546875" style="1" customWidth="1"/>
    <col min="6681" max="6912" width="8.88671875" style="1"/>
    <col min="6913" max="6913" width="2.6640625" style="1" customWidth="1"/>
    <col min="6914" max="6914" width="1.88671875" style="1" customWidth="1"/>
    <col min="6915" max="6915" width="23.21875" style="1" customWidth="1"/>
    <col min="6916" max="6916" width="3.109375" style="1" customWidth="1"/>
    <col min="6917" max="6917" width="2.5546875" style="1" customWidth="1"/>
    <col min="6918" max="6918" width="4.33203125" style="1" customWidth="1"/>
    <col min="6919" max="6919" width="8.5546875" style="1" customWidth="1"/>
    <col min="6920" max="6920" width="9.44140625" style="1" customWidth="1"/>
    <col min="6921" max="6921" width="9.6640625" style="1" customWidth="1"/>
    <col min="6922" max="6922" width="5.21875" style="1" customWidth="1"/>
    <col min="6923" max="6923" width="13.5546875" style="1" customWidth="1"/>
    <col min="6924" max="6924" width="8.88671875" style="1"/>
    <col min="6925" max="6925" width="14.33203125" style="1" customWidth="1"/>
    <col min="6926" max="6926" width="11.33203125" style="1" customWidth="1"/>
    <col min="6927" max="6927" width="16.109375" style="1" customWidth="1"/>
    <col min="6928" max="6928" width="13.6640625" style="1" customWidth="1"/>
    <col min="6929" max="6929" width="15.109375" style="1" customWidth="1"/>
    <col min="6930" max="6930" width="14.6640625" style="1" customWidth="1"/>
    <col min="6931" max="6931" width="16" style="1" customWidth="1"/>
    <col min="6932" max="6932" width="18.88671875" style="1" customWidth="1"/>
    <col min="6933" max="6933" width="6.21875" style="1" customWidth="1"/>
    <col min="6934" max="6934" width="18.109375" style="1" customWidth="1"/>
    <col min="6935" max="6935" width="17.88671875" style="1" customWidth="1"/>
    <col min="6936" max="6936" width="11.5546875" style="1" customWidth="1"/>
    <col min="6937" max="7168" width="8.88671875" style="1"/>
    <col min="7169" max="7169" width="2.6640625" style="1" customWidth="1"/>
    <col min="7170" max="7170" width="1.88671875" style="1" customWidth="1"/>
    <col min="7171" max="7171" width="23.21875" style="1" customWidth="1"/>
    <col min="7172" max="7172" width="3.109375" style="1" customWidth="1"/>
    <col min="7173" max="7173" width="2.5546875" style="1" customWidth="1"/>
    <col min="7174" max="7174" width="4.33203125" style="1" customWidth="1"/>
    <col min="7175" max="7175" width="8.5546875" style="1" customWidth="1"/>
    <col min="7176" max="7176" width="9.44140625" style="1" customWidth="1"/>
    <col min="7177" max="7177" width="9.6640625" style="1" customWidth="1"/>
    <col min="7178" max="7178" width="5.21875" style="1" customWidth="1"/>
    <col min="7179" max="7179" width="13.5546875" style="1" customWidth="1"/>
    <col min="7180" max="7180" width="8.88671875" style="1"/>
    <col min="7181" max="7181" width="14.33203125" style="1" customWidth="1"/>
    <col min="7182" max="7182" width="11.33203125" style="1" customWidth="1"/>
    <col min="7183" max="7183" width="16.109375" style="1" customWidth="1"/>
    <col min="7184" max="7184" width="13.6640625" style="1" customWidth="1"/>
    <col min="7185" max="7185" width="15.109375" style="1" customWidth="1"/>
    <col min="7186" max="7186" width="14.6640625" style="1" customWidth="1"/>
    <col min="7187" max="7187" width="16" style="1" customWidth="1"/>
    <col min="7188" max="7188" width="18.88671875" style="1" customWidth="1"/>
    <col min="7189" max="7189" width="6.21875" style="1" customWidth="1"/>
    <col min="7190" max="7190" width="18.109375" style="1" customWidth="1"/>
    <col min="7191" max="7191" width="17.88671875" style="1" customWidth="1"/>
    <col min="7192" max="7192" width="11.5546875" style="1" customWidth="1"/>
    <col min="7193" max="7424" width="8.88671875" style="1"/>
    <col min="7425" max="7425" width="2.6640625" style="1" customWidth="1"/>
    <col min="7426" max="7426" width="1.88671875" style="1" customWidth="1"/>
    <col min="7427" max="7427" width="23.21875" style="1" customWidth="1"/>
    <col min="7428" max="7428" width="3.109375" style="1" customWidth="1"/>
    <col min="7429" max="7429" width="2.5546875" style="1" customWidth="1"/>
    <col min="7430" max="7430" width="4.33203125" style="1" customWidth="1"/>
    <col min="7431" max="7431" width="8.5546875" style="1" customWidth="1"/>
    <col min="7432" max="7432" width="9.44140625" style="1" customWidth="1"/>
    <col min="7433" max="7433" width="9.6640625" style="1" customWidth="1"/>
    <col min="7434" max="7434" width="5.21875" style="1" customWidth="1"/>
    <col min="7435" max="7435" width="13.5546875" style="1" customWidth="1"/>
    <col min="7436" max="7436" width="8.88671875" style="1"/>
    <col min="7437" max="7437" width="14.33203125" style="1" customWidth="1"/>
    <col min="7438" max="7438" width="11.33203125" style="1" customWidth="1"/>
    <col min="7439" max="7439" width="16.109375" style="1" customWidth="1"/>
    <col min="7440" max="7440" width="13.6640625" style="1" customWidth="1"/>
    <col min="7441" max="7441" width="15.109375" style="1" customWidth="1"/>
    <col min="7442" max="7442" width="14.6640625" style="1" customWidth="1"/>
    <col min="7443" max="7443" width="16" style="1" customWidth="1"/>
    <col min="7444" max="7444" width="18.88671875" style="1" customWidth="1"/>
    <col min="7445" max="7445" width="6.21875" style="1" customWidth="1"/>
    <col min="7446" max="7446" width="18.109375" style="1" customWidth="1"/>
    <col min="7447" max="7447" width="17.88671875" style="1" customWidth="1"/>
    <col min="7448" max="7448" width="11.5546875" style="1" customWidth="1"/>
    <col min="7449" max="7680" width="8.88671875" style="1"/>
    <col min="7681" max="7681" width="2.6640625" style="1" customWidth="1"/>
    <col min="7682" max="7682" width="1.88671875" style="1" customWidth="1"/>
    <col min="7683" max="7683" width="23.21875" style="1" customWidth="1"/>
    <col min="7684" max="7684" width="3.109375" style="1" customWidth="1"/>
    <col min="7685" max="7685" width="2.5546875" style="1" customWidth="1"/>
    <col min="7686" max="7686" width="4.33203125" style="1" customWidth="1"/>
    <col min="7687" max="7687" width="8.5546875" style="1" customWidth="1"/>
    <col min="7688" max="7688" width="9.44140625" style="1" customWidth="1"/>
    <col min="7689" max="7689" width="9.6640625" style="1" customWidth="1"/>
    <col min="7690" max="7690" width="5.21875" style="1" customWidth="1"/>
    <col min="7691" max="7691" width="13.5546875" style="1" customWidth="1"/>
    <col min="7692" max="7692" width="8.88671875" style="1"/>
    <col min="7693" max="7693" width="14.33203125" style="1" customWidth="1"/>
    <col min="7694" max="7694" width="11.33203125" style="1" customWidth="1"/>
    <col min="7695" max="7695" width="16.109375" style="1" customWidth="1"/>
    <col min="7696" max="7696" width="13.6640625" style="1" customWidth="1"/>
    <col min="7697" max="7697" width="15.109375" style="1" customWidth="1"/>
    <col min="7698" max="7698" width="14.6640625" style="1" customWidth="1"/>
    <col min="7699" max="7699" width="16" style="1" customWidth="1"/>
    <col min="7700" max="7700" width="18.88671875" style="1" customWidth="1"/>
    <col min="7701" max="7701" width="6.21875" style="1" customWidth="1"/>
    <col min="7702" max="7702" width="18.109375" style="1" customWidth="1"/>
    <col min="7703" max="7703" width="17.88671875" style="1" customWidth="1"/>
    <col min="7704" max="7704" width="11.5546875" style="1" customWidth="1"/>
    <col min="7705" max="7936" width="8.88671875" style="1"/>
    <col min="7937" max="7937" width="2.6640625" style="1" customWidth="1"/>
    <col min="7938" max="7938" width="1.88671875" style="1" customWidth="1"/>
    <col min="7939" max="7939" width="23.21875" style="1" customWidth="1"/>
    <col min="7940" max="7940" width="3.109375" style="1" customWidth="1"/>
    <col min="7941" max="7941" width="2.5546875" style="1" customWidth="1"/>
    <col min="7942" max="7942" width="4.33203125" style="1" customWidth="1"/>
    <col min="7943" max="7943" width="8.5546875" style="1" customWidth="1"/>
    <col min="7944" max="7944" width="9.44140625" style="1" customWidth="1"/>
    <col min="7945" max="7945" width="9.6640625" style="1" customWidth="1"/>
    <col min="7946" max="7946" width="5.21875" style="1" customWidth="1"/>
    <col min="7947" max="7947" width="13.5546875" style="1" customWidth="1"/>
    <col min="7948" max="7948" width="8.88671875" style="1"/>
    <col min="7949" max="7949" width="14.33203125" style="1" customWidth="1"/>
    <col min="7950" max="7950" width="11.33203125" style="1" customWidth="1"/>
    <col min="7951" max="7951" width="16.109375" style="1" customWidth="1"/>
    <col min="7952" max="7952" width="13.6640625" style="1" customWidth="1"/>
    <col min="7953" max="7953" width="15.109375" style="1" customWidth="1"/>
    <col min="7954" max="7954" width="14.6640625" style="1" customWidth="1"/>
    <col min="7955" max="7955" width="16" style="1" customWidth="1"/>
    <col min="7956" max="7956" width="18.88671875" style="1" customWidth="1"/>
    <col min="7957" max="7957" width="6.21875" style="1" customWidth="1"/>
    <col min="7958" max="7958" width="18.109375" style="1" customWidth="1"/>
    <col min="7959" max="7959" width="17.88671875" style="1" customWidth="1"/>
    <col min="7960" max="7960" width="11.5546875" style="1" customWidth="1"/>
    <col min="7961" max="8192" width="8.88671875" style="1"/>
    <col min="8193" max="8193" width="2.6640625" style="1" customWidth="1"/>
    <col min="8194" max="8194" width="1.88671875" style="1" customWidth="1"/>
    <col min="8195" max="8195" width="23.21875" style="1" customWidth="1"/>
    <col min="8196" max="8196" width="3.109375" style="1" customWidth="1"/>
    <col min="8197" max="8197" width="2.5546875" style="1" customWidth="1"/>
    <col min="8198" max="8198" width="4.33203125" style="1" customWidth="1"/>
    <col min="8199" max="8199" width="8.5546875" style="1" customWidth="1"/>
    <col min="8200" max="8200" width="9.44140625" style="1" customWidth="1"/>
    <col min="8201" max="8201" width="9.6640625" style="1" customWidth="1"/>
    <col min="8202" max="8202" width="5.21875" style="1" customWidth="1"/>
    <col min="8203" max="8203" width="13.5546875" style="1" customWidth="1"/>
    <col min="8204" max="8204" width="8.88671875" style="1"/>
    <col min="8205" max="8205" width="14.33203125" style="1" customWidth="1"/>
    <col min="8206" max="8206" width="11.33203125" style="1" customWidth="1"/>
    <col min="8207" max="8207" width="16.109375" style="1" customWidth="1"/>
    <col min="8208" max="8208" width="13.6640625" style="1" customWidth="1"/>
    <col min="8209" max="8209" width="15.109375" style="1" customWidth="1"/>
    <col min="8210" max="8210" width="14.6640625" style="1" customWidth="1"/>
    <col min="8211" max="8211" width="16" style="1" customWidth="1"/>
    <col min="8212" max="8212" width="18.88671875" style="1" customWidth="1"/>
    <col min="8213" max="8213" width="6.21875" style="1" customWidth="1"/>
    <col min="8214" max="8214" width="18.109375" style="1" customWidth="1"/>
    <col min="8215" max="8215" width="17.88671875" style="1" customWidth="1"/>
    <col min="8216" max="8216" width="11.5546875" style="1" customWidth="1"/>
    <col min="8217" max="8448" width="8.88671875" style="1"/>
    <col min="8449" max="8449" width="2.6640625" style="1" customWidth="1"/>
    <col min="8450" max="8450" width="1.88671875" style="1" customWidth="1"/>
    <col min="8451" max="8451" width="23.21875" style="1" customWidth="1"/>
    <col min="8452" max="8452" width="3.109375" style="1" customWidth="1"/>
    <col min="8453" max="8453" width="2.5546875" style="1" customWidth="1"/>
    <col min="8454" max="8454" width="4.33203125" style="1" customWidth="1"/>
    <col min="8455" max="8455" width="8.5546875" style="1" customWidth="1"/>
    <col min="8456" max="8456" width="9.44140625" style="1" customWidth="1"/>
    <col min="8457" max="8457" width="9.6640625" style="1" customWidth="1"/>
    <col min="8458" max="8458" width="5.21875" style="1" customWidth="1"/>
    <col min="8459" max="8459" width="13.5546875" style="1" customWidth="1"/>
    <col min="8460" max="8460" width="8.88671875" style="1"/>
    <col min="8461" max="8461" width="14.33203125" style="1" customWidth="1"/>
    <col min="8462" max="8462" width="11.33203125" style="1" customWidth="1"/>
    <col min="8463" max="8463" width="16.109375" style="1" customWidth="1"/>
    <col min="8464" max="8464" width="13.6640625" style="1" customWidth="1"/>
    <col min="8465" max="8465" width="15.109375" style="1" customWidth="1"/>
    <col min="8466" max="8466" width="14.6640625" style="1" customWidth="1"/>
    <col min="8467" max="8467" width="16" style="1" customWidth="1"/>
    <col min="8468" max="8468" width="18.88671875" style="1" customWidth="1"/>
    <col min="8469" max="8469" width="6.21875" style="1" customWidth="1"/>
    <col min="8470" max="8470" width="18.109375" style="1" customWidth="1"/>
    <col min="8471" max="8471" width="17.88671875" style="1" customWidth="1"/>
    <col min="8472" max="8472" width="11.5546875" style="1" customWidth="1"/>
    <col min="8473" max="8704" width="8.88671875" style="1"/>
    <col min="8705" max="8705" width="2.6640625" style="1" customWidth="1"/>
    <col min="8706" max="8706" width="1.88671875" style="1" customWidth="1"/>
    <col min="8707" max="8707" width="23.21875" style="1" customWidth="1"/>
    <col min="8708" max="8708" width="3.109375" style="1" customWidth="1"/>
    <col min="8709" max="8709" width="2.5546875" style="1" customWidth="1"/>
    <col min="8710" max="8710" width="4.33203125" style="1" customWidth="1"/>
    <col min="8711" max="8711" width="8.5546875" style="1" customWidth="1"/>
    <col min="8712" max="8712" width="9.44140625" style="1" customWidth="1"/>
    <col min="8713" max="8713" width="9.6640625" style="1" customWidth="1"/>
    <col min="8714" max="8714" width="5.21875" style="1" customWidth="1"/>
    <col min="8715" max="8715" width="13.5546875" style="1" customWidth="1"/>
    <col min="8716" max="8716" width="8.88671875" style="1"/>
    <col min="8717" max="8717" width="14.33203125" style="1" customWidth="1"/>
    <col min="8718" max="8718" width="11.33203125" style="1" customWidth="1"/>
    <col min="8719" max="8719" width="16.109375" style="1" customWidth="1"/>
    <col min="8720" max="8720" width="13.6640625" style="1" customWidth="1"/>
    <col min="8721" max="8721" width="15.109375" style="1" customWidth="1"/>
    <col min="8722" max="8722" width="14.6640625" style="1" customWidth="1"/>
    <col min="8723" max="8723" width="16" style="1" customWidth="1"/>
    <col min="8724" max="8724" width="18.88671875" style="1" customWidth="1"/>
    <col min="8725" max="8725" width="6.21875" style="1" customWidth="1"/>
    <col min="8726" max="8726" width="18.109375" style="1" customWidth="1"/>
    <col min="8727" max="8727" width="17.88671875" style="1" customWidth="1"/>
    <col min="8728" max="8728" width="11.5546875" style="1" customWidth="1"/>
    <col min="8729" max="8960" width="8.88671875" style="1"/>
    <col min="8961" max="8961" width="2.6640625" style="1" customWidth="1"/>
    <col min="8962" max="8962" width="1.88671875" style="1" customWidth="1"/>
    <col min="8963" max="8963" width="23.21875" style="1" customWidth="1"/>
    <col min="8964" max="8964" width="3.109375" style="1" customWidth="1"/>
    <col min="8965" max="8965" width="2.5546875" style="1" customWidth="1"/>
    <col min="8966" max="8966" width="4.33203125" style="1" customWidth="1"/>
    <col min="8967" max="8967" width="8.5546875" style="1" customWidth="1"/>
    <col min="8968" max="8968" width="9.44140625" style="1" customWidth="1"/>
    <col min="8969" max="8969" width="9.6640625" style="1" customWidth="1"/>
    <col min="8970" max="8970" width="5.21875" style="1" customWidth="1"/>
    <col min="8971" max="8971" width="13.5546875" style="1" customWidth="1"/>
    <col min="8972" max="8972" width="8.88671875" style="1"/>
    <col min="8973" max="8973" width="14.33203125" style="1" customWidth="1"/>
    <col min="8974" max="8974" width="11.33203125" style="1" customWidth="1"/>
    <col min="8975" max="8975" width="16.109375" style="1" customWidth="1"/>
    <col min="8976" max="8976" width="13.6640625" style="1" customWidth="1"/>
    <col min="8977" max="8977" width="15.109375" style="1" customWidth="1"/>
    <col min="8978" max="8978" width="14.6640625" style="1" customWidth="1"/>
    <col min="8979" max="8979" width="16" style="1" customWidth="1"/>
    <col min="8980" max="8980" width="18.88671875" style="1" customWidth="1"/>
    <col min="8981" max="8981" width="6.21875" style="1" customWidth="1"/>
    <col min="8982" max="8982" width="18.109375" style="1" customWidth="1"/>
    <col min="8983" max="8983" width="17.88671875" style="1" customWidth="1"/>
    <col min="8984" max="8984" width="11.5546875" style="1" customWidth="1"/>
    <col min="8985" max="9216" width="8.88671875" style="1"/>
    <col min="9217" max="9217" width="2.6640625" style="1" customWidth="1"/>
    <col min="9218" max="9218" width="1.88671875" style="1" customWidth="1"/>
    <col min="9219" max="9219" width="23.21875" style="1" customWidth="1"/>
    <col min="9220" max="9220" width="3.109375" style="1" customWidth="1"/>
    <col min="9221" max="9221" width="2.5546875" style="1" customWidth="1"/>
    <col min="9222" max="9222" width="4.33203125" style="1" customWidth="1"/>
    <col min="9223" max="9223" width="8.5546875" style="1" customWidth="1"/>
    <col min="9224" max="9224" width="9.44140625" style="1" customWidth="1"/>
    <col min="9225" max="9225" width="9.6640625" style="1" customWidth="1"/>
    <col min="9226" max="9226" width="5.21875" style="1" customWidth="1"/>
    <col min="9227" max="9227" width="13.5546875" style="1" customWidth="1"/>
    <col min="9228" max="9228" width="8.88671875" style="1"/>
    <col min="9229" max="9229" width="14.33203125" style="1" customWidth="1"/>
    <col min="9230" max="9230" width="11.33203125" style="1" customWidth="1"/>
    <col min="9231" max="9231" width="16.109375" style="1" customWidth="1"/>
    <col min="9232" max="9232" width="13.6640625" style="1" customWidth="1"/>
    <col min="9233" max="9233" width="15.109375" style="1" customWidth="1"/>
    <col min="9234" max="9234" width="14.6640625" style="1" customWidth="1"/>
    <col min="9235" max="9235" width="16" style="1" customWidth="1"/>
    <col min="9236" max="9236" width="18.88671875" style="1" customWidth="1"/>
    <col min="9237" max="9237" width="6.21875" style="1" customWidth="1"/>
    <col min="9238" max="9238" width="18.109375" style="1" customWidth="1"/>
    <col min="9239" max="9239" width="17.88671875" style="1" customWidth="1"/>
    <col min="9240" max="9240" width="11.5546875" style="1" customWidth="1"/>
    <col min="9241" max="9472" width="8.88671875" style="1"/>
    <col min="9473" max="9473" width="2.6640625" style="1" customWidth="1"/>
    <col min="9474" max="9474" width="1.88671875" style="1" customWidth="1"/>
    <col min="9475" max="9475" width="23.21875" style="1" customWidth="1"/>
    <col min="9476" max="9476" width="3.109375" style="1" customWidth="1"/>
    <col min="9477" max="9477" width="2.5546875" style="1" customWidth="1"/>
    <col min="9478" max="9478" width="4.33203125" style="1" customWidth="1"/>
    <col min="9479" max="9479" width="8.5546875" style="1" customWidth="1"/>
    <col min="9480" max="9480" width="9.44140625" style="1" customWidth="1"/>
    <col min="9481" max="9481" width="9.6640625" style="1" customWidth="1"/>
    <col min="9482" max="9482" width="5.21875" style="1" customWidth="1"/>
    <col min="9483" max="9483" width="13.5546875" style="1" customWidth="1"/>
    <col min="9484" max="9484" width="8.88671875" style="1"/>
    <col min="9485" max="9485" width="14.33203125" style="1" customWidth="1"/>
    <col min="9486" max="9486" width="11.33203125" style="1" customWidth="1"/>
    <col min="9487" max="9487" width="16.109375" style="1" customWidth="1"/>
    <col min="9488" max="9488" width="13.6640625" style="1" customWidth="1"/>
    <col min="9489" max="9489" width="15.109375" style="1" customWidth="1"/>
    <col min="9490" max="9490" width="14.6640625" style="1" customWidth="1"/>
    <col min="9491" max="9491" width="16" style="1" customWidth="1"/>
    <col min="9492" max="9492" width="18.88671875" style="1" customWidth="1"/>
    <col min="9493" max="9493" width="6.21875" style="1" customWidth="1"/>
    <col min="9494" max="9494" width="18.109375" style="1" customWidth="1"/>
    <col min="9495" max="9495" width="17.88671875" style="1" customWidth="1"/>
    <col min="9496" max="9496" width="11.5546875" style="1" customWidth="1"/>
    <col min="9497" max="9728" width="8.88671875" style="1"/>
    <col min="9729" max="9729" width="2.6640625" style="1" customWidth="1"/>
    <col min="9730" max="9730" width="1.88671875" style="1" customWidth="1"/>
    <col min="9731" max="9731" width="23.21875" style="1" customWidth="1"/>
    <col min="9732" max="9732" width="3.109375" style="1" customWidth="1"/>
    <col min="9733" max="9733" width="2.5546875" style="1" customWidth="1"/>
    <col min="9734" max="9734" width="4.33203125" style="1" customWidth="1"/>
    <col min="9735" max="9735" width="8.5546875" style="1" customWidth="1"/>
    <col min="9736" max="9736" width="9.44140625" style="1" customWidth="1"/>
    <col min="9737" max="9737" width="9.6640625" style="1" customWidth="1"/>
    <col min="9738" max="9738" width="5.21875" style="1" customWidth="1"/>
    <col min="9739" max="9739" width="13.5546875" style="1" customWidth="1"/>
    <col min="9740" max="9740" width="8.88671875" style="1"/>
    <col min="9741" max="9741" width="14.33203125" style="1" customWidth="1"/>
    <col min="9742" max="9742" width="11.33203125" style="1" customWidth="1"/>
    <col min="9743" max="9743" width="16.109375" style="1" customWidth="1"/>
    <col min="9744" max="9744" width="13.6640625" style="1" customWidth="1"/>
    <col min="9745" max="9745" width="15.109375" style="1" customWidth="1"/>
    <col min="9746" max="9746" width="14.6640625" style="1" customWidth="1"/>
    <col min="9747" max="9747" width="16" style="1" customWidth="1"/>
    <col min="9748" max="9748" width="18.88671875" style="1" customWidth="1"/>
    <col min="9749" max="9749" width="6.21875" style="1" customWidth="1"/>
    <col min="9750" max="9750" width="18.109375" style="1" customWidth="1"/>
    <col min="9751" max="9751" width="17.88671875" style="1" customWidth="1"/>
    <col min="9752" max="9752" width="11.5546875" style="1" customWidth="1"/>
    <col min="9753" max="9984" width="8.88671875" style="1"/>
    <col min="9985" max="9985" width="2.6640625" style="1" customWidth="1"/>
    <col min="9986" max="9986" width="1.88671875" style="1" customWidth="1"/>
    <col min="9987" max="9987" width="23.21875" style="1" customWidth="1"/>
    <col min="9988" max="9988" width="3.109375" style="1" customWidth="1"/>
    <col min="9989" max="9989" width="2.5546875" style="1" customWidth="1"/>
    <col min="9990" max="9990" width="4.33203125" style="1" customWidth="1"/>
    <col min="9991" max="9991" width="8.5546875" style="1" customWidth="1"/>
    <col min="9992" max="9992" width="9.44140625" style="1" customWidth="1"/>
    <col min="9993" max="9993" width="9.6640625" style="1" customWidth="1"/>
    <col min="9994" max="9994" width="5.21875" style="1" customWidth="1"/>
    <col min="9995" max="9995" width="13.5546875" style="1" customWidth="1"/>
    <col min="9996" max="9996" width="8.88671875" style="1"/>
    <col min="9997" max="9997" width="14.33203125" style="1" customWidth="1"/>
    <col min="9998" max="9998" width="11.33203125" style="1" customWidth="1"/>
    <col min="9999" max="9999" width="16.109375" style="1" customWidth="1"/>
    <col min="10000" max="10000" width="13.6640625" style="1" customWidth="1"/>
    <col min="10001" max="10001" width="15.109375" style="1" customWidth="1"/>
    <col min="10002" max="10002" width="14.6640625" style="1" customWidth="1"/>
    <col min="10003" max="10003" width="16" style="1" customWidth="1"/>
    <col min="10004" max="10004" width="18.88671875" style="1" customWidth="1"/>
    <col min="10005" max="10005" width="6.21875" style="1" customWidth="1"/>
    <col min="10006" max="10006" width="18.109375" style="1" customWidth="1"/>
    <col min="10007" max="10007" width="17.88671875" style="1" customWidth="1"/>
    <col min="10008" max="10008" width="11.5546875" style="1" customWidth="1"/>
    <col min="10009" max="10240" width="8.88671875" style="1"/>
    <col min="10241" max="10241" width="2.6640625" style="1" customWidth="1"/>
    <col min="10242" max="10242" width="1.88671875" style="1" customWidth="1"/>
    <col min="10243" max="10243" width="23.21875" style="1" customWidth="1"/>
    <col min="10244" max="10244" width="3.109375" style="1" customWidth="1"/>
    <col min="10245" max="10245" width="2.5546875" style="1" customWidth="1"/>
    <col min="10246" max="10246" width="4.33203125" style="1" customWidth="1"/>
    <col min="10247" max="10247" width="8.5546875" style="1" customWidth="1"/>
    <col min="10248" max="10248" width="9.44140625" style="1" customWidth="1"/>
    <col min="10249" max="10249" width="9.6640625" style="1" customWidth="1"/>
    <col min="10250" max="10250" width="5.21875" style="1" customWidth="1"/>
    <col min="10251" max="10251" width="13.5546875" style="1" customWidth="1"/>
    <col min="10252" max="10252" width="8.88671875" style="1"/>
    <col min="10253" max="10253" width="14.33203125" style="1" customWidth="1"/>
    <col min="10254" max="10254" width="11.33203125" style="1" customWidth="1"/>
    <col min="10255" max="10255" width="16.109375" style="1" customWidth="1"/>
    <col min="10256" max="10256" width="13.6640625" style="1" customWidth="1"/>
    <col min="10257" max="10257" width="15.109375" style="1" customWidth="1"/>
    <col min="10258" max="10258" width="14.6640625" style="1" customWidth="1"/>
    <col min="10259" max="10259" width="16" style="1" customWidth="1"/>
    <col min="10260" max="10260" width="18.88671875" style="1" customWidth="1"/>
    <col min="10261" max="10261" width="6.21875" style="1" customWidth="1"/>
    <col min="10262" max="10262" width="18.109375" style="1" customWidth="1"/>
    <col min="10263" max="10263" width="17.88671875" style="1" customWidth="1"/>
    <col min="10264" max="10264" width="11.5546875" style="1" customWidth="1"/>
    <col min="10265" max="10496" width="8.88671875" style="1"/>
    <col min="10497" max="10497" width="2.6640625" style="1" customWidth="1"/>
    <col min="10498" max="10498" width="1.88671875" style="1" customWidth="1"/>
    <col min="10499" max="10499" width="23.21875" style="1" customWidth="1"/>
    <col min="10500" max="10500" width="3.109375" style="1" customWidth="1"/>
    <col min="10501" max="10501" width="2.5546875" style="1" customWidth="1"/>
    <col min="10502" max="10502" width="4.33203125" style="1" customWidth="1"/>
    <col min="10503" max="10503" width="8.5546875" style="1" customWidth="1"/>
    <col min="10504" max="10504" width="9.44140625" style="1" customWidth="1"/>
    <col min="10505" max="10505" width="9.6640625" style="1" customWidth="1"/>
    <col min="10506" max="10506" width="5.21875" style="1" customWidth="1"/>
    <col min="10507" max="10507" width="13.5546875" style="1" customWidth="1"/>
    <col min="10508" max="10508" width="8.88671875" style="1"/>
    <col min="10509" max="10509" width="14.33203125" style="1" customWidth="1"/>
    <col min="10510" max="10510" width="11.33203125" style="1" customWidth="1"/>
    <col min="10511" max="10511" width="16.109375" style="1" customWidth="1"/>
    <col min="10512" max="10512" width="13.6640625" style="1" customWidth="1"/>
    <col min="10513" max="10513" width="15.109375" style="1" customWidth="1"/>
    <col min="10514" max="10514" width="14.6640625" style="1" customWidth="1"/>
    <col min="10515" max="10515" width="16" style="1" customWidth="1"/>
    <col min="10516" max="10516" width="18.88671875" style="1" customWidth="1"/>
    <col min="10517" max="10517" width="6.21875" style="1" customWidth="1"/>
    <col min="10518" max="10518" width="18.109375" style="1" customWidth="1"/>
    <col min="10519" max="10519" width="17.88671875" style="1" customWidth="1"/>
    <col min="10520" max="10520" width="11.5546875" style="1" customWidth="1"/>
    <col min="10521" max="10752" width="8.88671875" style="1"/>
    <col min="10753" max="10753" width="2.6640625" style="1" customWidth="1"/>
    <col min="10754" max="10754" width="1.88671875" style="1" customWidth="1"/>
    <col min="10755" max="10755" width="23.21875" style="1" customWidth="1"/>
    <col min="10756" max="10756" width="3.109375" style="1" customWidth="1"/>
    <col min="10757" max="10757" width="2.5546875" style="1" customWidth="1"/>
    <col min="10758" max="10758" width="4.33203125" style="1" customWidth="1"/>
    <col min="10759" max="10759" width="8.5546875" style="1" customWidth="1"/>
    <col min="10760" max="10760" width="9.44140625" style="1" customWidth="1"/>
    <col min="10761" max="10761" width="9.6640625" style="1" customWidth="1"/>
    <col min="10762" max="10762" width="5.21875" style="1" customWidth="1"/>
    <col min="10763" max="10763" width="13.5546875" style="1" customWidth="1"/>
    <col min="10764" max="10764" width="8.88671875" style="1"/>
    <col min="10765" max="10765" width="14.33203125" style="1" customWidth="1"/>
    <col min="10766" max="10766" width="11.33203125" style="1" customWidth="1"/>
    <col min="10767" max="10767" width="16.109375" style="1" customWidth="1"/>
    <col min="10768" max="10768" width="13.6640625" style="1" customWidth="1"/>
    <col min="10769" max="10769" width="15.109375" style="1" customWidth="1"/>
    <col min="10770" max="10770" width="14.6640625" style="1" customWidth="1"/>
    <col min="10771" max="10771" width="16" style="1" customWidth="1"/>
    <col min="10772" max="10772" width="18.88671875" style="1" customWidth="1"/>
    <col min="10773" max="10773" width="6.21875" style="1" customWidth="1"/>
    <col min="10774" max="10774" width="18.109375" style="1" customWidth="1"/>
    <col min="10775" max="10775" width="17.88671875" style="1" customWidth="1"/>
    <col min="10776" max="10776" width="11.5546875" style="1" customWidth="1"/>
    <col min="10777" max="11008" width="8.88671875" style="1"/>
    <col min="11009" max="11009" width="2.6640625" style="1" customWidth="1"/>
    <col min="11010" max="11010" width="1.88671875" style="1" customWidth="1"/>
    <col min="11011" max="11011" width="23.21875" style="1" customWidth="1"/>
    <col min="11012" max="11012" width="3.109375" style="1" customWidth="1"/>
    <col min="11013" max="11013" width="2.5546875" style="1" customWidth="1"/>
    <col min="11014" max="11014" width="4.33203125" style="1" customWidth="1"/>
    <col min="11015" max="11015" width="8.5546875" style="1" customWidth="1"/>
    <col min="11016" max="11016" width="9.44140625" style="1" customWidth="1"/>
    <col min="11017" max="11017" width="9.6640625" style="1" customWidth="1"/>
    <col min="11018" max="11018" width="5.21875" style="1" customWidth="1"/>
    <col min="11019" max="11019" width="13.5546875" style="1" customWidth="1"/>
    <col min="11020" max="11020" width="8.88671875" style="1"/>
    <col min="11021" max="11021" width="14.33203125" style="1" customWidth="1"/>
    <col min="11022" max="11022" width="11.33203125" style="1" customWidth="1"/>
    <col min="11023" max="11023" width="16.109375" style="1" customWidth="1"/>
    <col min="11024" max="11024" width="13.6640625" style="1" customWidth="1"/>
    <col min="11025" max="11025" width="15.109375" style="1" customWidth="1"/>
    <col min="11026" max="11026" width="14.6640625" style="1" customWidth="1"/>
    <col min="11027" max="11027" width="16" style="1" customWidth="1"/>
    <col min="11028" max="11028" width="18.88671875" style="1" customWidth="1"/>
    <col min="11029" max="11029" width="6.21875" style="1" customWidth="1"/>
    <col min="11030" max="11030" width="18.109375" style="1" customWidth="1"/>
    <col min="11031" max="11031" width="17.88671875" style="1" customWidth="1"/>
    <col min="11032" max="11032" width="11.5546875" style="1" customWidth="1"/>
    <col min="11033" max="11264" width="8.88671875" style="1"/>
    <col min="11265" max="11265" width="2.6640625" style="1" customWidth="1"/>
    <col min="11266" max="11266" width="1.88671875" style="1" customWidth="1"/>
    <col min="11267" max="11267" width="23.21875" style="1" customWidth="1"/>
    <col min="11268" max="11268" width="3.109375" style="1" customWidth="1"/>
    <col min="11269" max="11269" width="2.5546875" style="1" customWidth="1"/>
    <col min="11270" max="11270" width="4.33203125" style="1" customWidth="1"/>
    <col min="11271" max="11271" width="8.5546875" style="1" customWidth="1"/>
    <col min="11272" max="11272" width="9.44140625" style="1" customWidth="1"/>
    <col min="11273" max="11273" width="9.6640625" style="1" customWidth="1"/>
    <col min="11274" max="11274" width="5.21875" style="1" customWidth="1"/>
    <col min="11275" max="11275" width="13.5546875" style="1" customWidth="1"/>
    <col min="11276" max="11276" width="8.88671875" style="1"/>
    <col min="11277" max="11277" width="14.33203125" style="1" customWidth="1"/>
    <col min="11278" max="11278" width="11.33203125" style="1" customWidth="1"/>
    <col min="11279" max="11279" width="16.109375" style="1" customWidth="1"/>
    <col min="11280" max="11280" width="13.6640625" style="1" customWidth="1"/>
    <col min="11281" max="11281" width="15.109375" style="1" customWidth="1"/>
    <col min="11282" max="11282" width="14.6640625" style="1" customWidth="1"/>
    <col min="11283" max="11283" width="16" style="1" customWidth="1"/>
    <col min="11284" max="11284" width="18.88671875" style="1" customWidth="1"/>
    <col min="11285" max="11285" width="6.21875" style="1" customWidth="1"/>
    <col min="11286" max="11286" width="18.109375" style="1" customWidth="1"/>
    <col min="11287" max="11287" width="17.88671875" style="1" customWidth="1"/>
    <col min="11288" max="11288" width="11.5546875" style="1" customWidth="1"/>
    <col min="11289" max="11520" width="8.88671875" style="1"/>
    <col min="11521" max="11521" width="2.6640625" style="1" customWidth="1"/>
    <col min="11522" max="11522" width="1.88671875" style="1" customWidth="1"/>
    <col min="11523" max="11523" width="23.21875" style="1" customWidth="1"/>
    <col min="11524" max="11524" width="3.109375" style="1" customWidth="1"/>
    <col min="11525" max="11525" width="2.5546875" style="1" customWidth="1"/>
    <col min="11526" max="11526" width="4.33203125" style="1" customWidth="1"/>
    <col min="11527" max="11527" width="8.5546875" style="1" customWidth="1"/>
    <col min="11528" max="11528" width="9.44140625" style="1" customWidth="1"/>
    <col min="11529" max="11529" width="9.6640625" style="1" customWidth="1"/>
    <col min="11530" max="11530" width="5.21875" style="1" customWidth="1"/>
    <col min="11531" max="11531" width="13.5546875" style="1" customWidth="1"/>
    <col min="11532" max="11532" width="8.88671875" style="1"/>
    <col min="11533" max="11533" width="14.33203125" style="1" customWidth="1"/>
    <col min="11534" max="11534" width="11.33203125" style="1" customWidth="1"/>
    <col min="11535" max="11535" width="16.109375" style="1" customWidth="1"/>
    <col min="11536" max="11536" width="13.6640625" style="1" customWidth="1"/>
    <col min="11537" max="11537" width="15.109375" style="1" customWidth="1"/>
    <col min="11538" max="11538" width="14.6640625" style="1" customWidth="1"/>
    <col min="11539" max="11539" width="16" style="1" customWidth="1"/>
    <col min="11540" max="11540" width="18.88671875" style="1" customWidth="1"/>
    <col min="11541" max="11541" width="6.21875" style="1" customWidth="1"/>
    <col min="11542" max="11542" width="18.109375" style="1" customWidth="1"/>
    <col min="11543" max="11543" width="17.88671875" style="1" customWidth="1"/>
    <col min="11544" max="11544" width="11.5546875" style="1" customWidth="1"/>
    <col min="11545" max="11776" width="8.88671875" style="1"/>
    <col min="11777" max="11777" width="2.6640625" style="1" customWidth="1"/>
    <col min="11778" max="11778" width="1.88671875" style="1" customWidth="1"/>
    <col min="11779" max="11779" width="23.21875" style="1" customWidth="1"/>
    <col min="11780" max="11780" width="3.109375" style="1" customWidth="1"/>
    <col min="11781" max="11781" width="2.5546875" style="1" customWidth="1"/>
    <col min="11782" max="11782" width="4.33203125" style="1" customWidth="1"/>
    <col min="11783" max="11783" width="8.5546875" style="1" customWidth="1"/>
    <col min="11784" max="11784" width="9.44140625" style="1" customWidth="1"/>
    <col min="11785" max="11785" width="9.6640625" style="1" customWidth="1"/>
    <col min="11786" max="11786" width="5.21875" style="1" customWidth="1"/>
    <col min="11787" max="11787" width="13.5546875" style="1" customWidth="1"/>
    <col min="11788" max="11788" width="8.88671875" style="1"/>
    <col min="11789" max="11789" width="14.33203125" style="1" customWidth="1"/>
    <col min="11790" max="11790" width="11.33203125" style="1" customWidth="1"/>
    <col min="11791" max="11791" width="16.109375" style="1" customWidth="1"/>
    <col min="11792" max="11792" width="13.6640625" style="1" customWidth="1"/>
    <col min="11793" max="11793" width="15.109375" style="1" customWidth="1"/>
    <col min="11794" max="11794" width="14.6640625" style="1" customWidth="1"/>
    <col min="11795" max="11795" width="16" style="1" customWidth="1"/>
    <col min="11796" max="11796" width="18.88671875" style="1" customWidth="1"/>
    <col min="11797" max="11797" width="6.21875" style="1" customWidth="1"/>
    <col min="11798" max="11798" width="18.109375" style="1" customWidth="1"/>
    <col min="11799" max="11799" width="17.88671875" style="1" customWidth="1"/>
    <col min="11800" max="11800" width="11.5546875" style="1" customWidth="1"/>
    <col min="11801" max="12032" width="8.88671875" style="1"/>
    <col min="12033" max="12033" width="2.6640625" style="1" customWidth="1"/>
    <col min="12034" max="12034" width="1.88671875" style="1" customWidth="1"/>
    <col min="12035" max="12035" width="23.21875" style="1" customWidth="1"/>
    <col min="12036" max="12036" width="3.109375" style="1" customWidth="1"/>
    <col min="12037" max="12037" width="2.5546875" style="1" customWidth="1"/>
    <col min="12038" max="12038" width="4.33203125" style="1" customWidth="1"/>
    <col min="12039" max="12039" width="8.5546875" style="1" customWidth="1"/>
    <col min="12040" max="12040" width="9.44140625" style="1" customWidth="1"/>
    <col min="12041" max="12041" width="9.6640625" style="1" customWidth="1"/>
    <col min="12042" max="12042" width="5.21875" style="1" customWidth="1"/>
    <col min="12043" max="12043" width="13.5546875" style="1" customWidth="1"/>
    <col min="12044" max="12044" width="8.88671875" style="1"/>
    <col min="12045" max="12045" width="14.33203125" style="1" customWidth="1"/>
    <col min="12046" max="12046" width="11.33203125" style="1" customWidth="1"/>
    <col min="12047" max="12047" width="16.109375" style="1" customWidth="1"/>
    <col min="12048" max="12048" width="13.6640625" style="1" customWidth="1"/>
    <col min="12049" max="12049" width="15.109375" style="1" customWidth="1"/>
    <col min="12050" max="12050" width="14.6640625" style="1" customWidth="1"/>
    <col min="12051" max="12051" width="16" style="1" customWidth="1"/>
    <col min="12052" max="12052" width="18.88671875" style="1" customWidth="1"/>
    <col min="12053" max="12053" width="6.21875" style="1" customWidth="1"/>
    <col min="12054" max="12054" width="18.109375" style="1" customWidth="1"/>
    <col min="12055" max="12055" width="17.88671875" style="1" customWidth="1"/>
    <col min="12056" max="12056" width="11.5546875" style="1" customWidth="1"/>
    <col min="12057" max="12288" width="8.88671875" style="1"/>
    <col min="12289" max="12289" width="2.6640625" style="1" customWidth="1"/>
    <col min="12290" max="12290" width="1.88671875" style="1" customWidth="1"/>
    <col min="12291" max="12291" width="23.21875" style="1" customWidth="1"/>
    <col min="12292" max="12292" width="3.109375" style="1" customWidth="1"/>
    <col min="12293" max="12293" width="2.5546875" style="1" customWidth="1"/>
    <col min="12294" max="12294" width="4.33203125" style="1" customWidth="1"/>
    <col min="12295" max="12295" width="8.5546875" style="1" customWidth="1"/>
    <col min="12296" max="12296" width="9.44140625" style="1" customWidth="1"/>
    <col min="12297" max="12297" width="9.6640625" style="1" customWidth="1"/>
    <col min="12298" max="12298" width="5.21875" style="1" customWidth="1"/>
    <col min="12299" max="12299" width="13.5546875" style="1" customWidth="1"/>
    <col min="12300" max="12300" width="8.88671875" style="1"/>
    <col min="12301" max="12301" width="14.33203125" style="1" customWidth="1"/>
    <col min="12302" max="12302" width="11.33203125" style="1" customWidth="1"/>
    <col min="12303" max="12303" width="16.109375" style="1" customWidth="1"/>
    <col min="12304" max="12304" width="13.6640625" style="1" customWidth="1"/>
    <col min="12305" max="12305" width="15.109375" style="1" customWidth="1"/>
    <col min="12306" max="12306" width="14.6640625" style="1" customWidth="1"/>
    <col min="12307" max="12307" width="16" style="1" customWidth="1"/>
    <col min="12308" max="12308" width="18.88671875" style="1" customWidth="1"/>
    <col min="12309" max="12309" width="6.21875" style="1" customWidth="1"/>
    <col min="12310" max="12310" width="18.109375" style="1" customWidth="1"/>
    <col min="12311" max="12311" width="17.88671875" style="1" customWidth="1"/>
    <col min="12312" max="12312" width="11.5546875" style="1" customWidth="1"/>
    <col min="12313" max="12544" width="8.88671875" style="1"/>
    <col min="12545" max="12545" width="2.6640625" style="1" customWidth="1"/>
    <col min="12546" max="12546" width="1.88671875" style="1" customWidth="1"/>
    <col min="12547" max="12547" width="23.21875" style="1" customWidth="1"/>
    <col min="12548" max="12548" width="3.109375" style="1" customWidth="1"/>
    <col min="12549" max="12549" width="2.5546875" style="1" customWidth="1"/>
    <col min="12550" max="12550" width="4.33203125" style="1" customWidth="1"/>
    <col min="12551" max="12551" width="8.5546875" style="1" customWidth="1"/>
    <col min="12552" max="12552" width="9.44140625" style="1" customWidth="1"/>
    <col min="12553" max="12553" width="9.6640625" style="1" customWidth="1"/>
    <col min="12554" max="12554" width="5.21875" style="1" customWidth="1"/>
    <col min="12555" max="12555" width="13.5546875" style="1" customWidth="1"/>
    <col min="12556" max="12556" width="8.88671875" style="1"/>
    <col min="12557" max="12557" width="14.33203125" style="1" customWidth="1"/>
    <col min="12558" max="12558" width="11.33203125" style="1" customWidth="1"/>
    <col min="12559" max="12559" width="16.109375" style="1" customWidth="1"/>
    <col min="12560" max="12560" width="13.6640625" style="1" customWidth="1"/>
    <col min="12561" max="12561" width="15.109375" style="1" customWidth="1"/>
    <col min="12562" max="12562" width="14.6640625" style="1" customWidth="1"/>
    <col min="12563" max="12563" width="16" style="1" customWidth="1"/>
    <col min="12564" max="12564" width="18.88671875" style="1" customWidth="1"/>
    <col min="12565" max="12565" width="6.21875" style="1" customWidth="1"/>
    <col min="12566" max="12566" width="18.109375" style="1" customWidth="1"/>
    <col min="12567" max="12567" width="17.88671875" style="1" customWidth="1"/>
    <col min="12568" max="12568" width="11.5546875" style="1" customWidth="1"/>
    <col min="12569" max="12800" width="8.88671875" style="1"/>
    <col min="12801" max="12801" width="2.6640625" style="1" customWidth="1"/>
    <col min="12802" max="12802" width="1.88671875" style="1" customWidth="1"/>
    <col min="12803" max="12803" width="23.21875" style="1" customWidth="1"/>
    <col min="12804" max="12804" width="3.109375" style="1" customWidth="1"/>
    <col min="12805" max="12805" width="2.5546875" style="1" customWidth="1"/>
    <col min="12806" max="12806" width="4.33203125" style="1" customWidth="1"/>
    <col min="12807" max="12807" width="8.5546875" style="1" customWidth="1"/>
    <col min="12808" max="12808" width="9.44140625" style="1" customWidth="1"/>
    <col min="12809" max="12809" width="9.6640625" style="1" customWidth="1"/>
    <col min="12810" max="12810" width="5.21875" style="1" customWidth="1"/>
    <col min="12811" max="12811" width="13.5546875" style="1" customWidth="1"/>
    <col min="12812" max="12812" width="8.88671875" style="1"/>
    <col min="12813" max="12813" width="14.33203125" style="1" customWidth="1"/>
    <col min="12814" max="12814" width="11.33203125" style="1" customWidth="1"/>
    <col min="12815" max="12815" width="16.109375" style="1" customWidth="1"/>
    <col min="12816" max="12816" width="13.6640625" style="1" customWidth="1"/>
    <col min="12817" max="12817" width="15.109375" style="1" customWidth="1"/>
    <col min="12818" max="12818" width="14.6640625" style="1" customWidth="1"/>
    <col min="12819" max="12819" width="16" style="1" customWidth="1"/>
    <col min="12820" max="12820" width="18.88671875" style="1" customWidth="1"/>
    <col min="12821" max="12821" width="6.21875" style="1" customWidth="1"/>
    <col min="12822" max="12822" width="18.109375" style="1" customWidth="1"/>
    <col min="12823" max="12823" width="17.88671875" style="1" customWidth="1"/>
    <col min="12824" max="12824" width="11.5546875" style="1" customWidth="1"/>
    <col min="12825" max="13056" width="8.88671875" style="1"/>
    <col min="13057" max="13057" width="2.6640625" style="1" customWidth="1"/>
    <col min="13058" max="13058" width="1.88671875" style="1" customWidth="1"/>
    <col min="13059" max="13059" width="23.21875" style="1" customWidth="1"/>
    <col min="13060" max="13060" width="3.109375" style="1" customWidth="1"/>
    <col min="13061" max="13061" width="2.5546875" style="1" customWidth="1"/>
    <col min="13062" max="13062" width="4.33203125" style="1" customWidth="1"/>
    <col min="13063" max="13063" width="8.5546875" style="1" customWidth="1"/>
    <col min="13064" max="13064" width="9.44140625" style="1" customWidth="1"/>
    <col min="13065" max="13065" width="9.6640625" style="1" customWidth="1"/>
    <col min="13066" max="13066" width="5.21875" style="1" customWidth="1"/>
    <col min="13067" max="13067" width="13.5546875" style="1" customWidth="1"/>
    <col min="13068" max="13068" width="8.88671875" style="1"/>
    <col min="13069" max="13069" width="14.33203125" style="1" customWidth="1"/>
    <col min="13070" max="13070" width="11.33203125" style="1" customWidth="1"/>
    <col min="13071" max="13071" width="16.109375" style="1" customWidth="1"/>
    <col min="13072" max="13072" width="13.6640625" style="1" customWidth="1"/>
    <col min="13073" max="13073" width="15.109375" style="1" customWidth="1"/>
    <col min="13074" max="13074" width="14.6640625" style="1" customWidth="1"/>
    <col min="13075" max="13075" width="16" style="1" customWidth="1"/>
    <col min="13076" max="13076" width="18.88671875" style="1" customWidth="1"/>
    <col min="13077" max="13077" width="6.21875" style="1" customWidth="1"/>
    <col min="13078" max="13078" width="18.109375" style="1" customWidth="1"/>
    <col min="13079" max="13079" width="17.88671875" style="1" customWidth="1"/>
    <col min="13080" max="13080" width="11.5546875" style="1" customWidth="1"/>
    <col min="13081" max="13312" width="8.88671875" style="1"/>
    <col min="13313" max="13313" width="2.6640625" style="1" customWidth="1"/>
    <col min="13314" max="13314" width="1.88671875" style="1" customWidth="1"/>
    <col min="13315" max="13315" width="23.21875" style="1" customWidth="1"/>
    <col min="13316" max="13316" width="3.109375" style="1" customWidth="1"/>
    <col min="13317" max="13317" width="2.5546875" style="1" customWidth="1"/>
    <col min="13318" max="13318" width="4.33203125" style="1" customWidth="1"/>
    <col min="13319" max="13319" width="8.5546875" style="1" customWidth="1"/>
    <col min="13320" max="13320" width="9.44140625" style="1" customWidth="1"/>
    <col min="13321" max="13321" width="9.6640625" style="1" customWidth="1"/>
    <col min="13322" max="13322" width="5.21875" style="1" customWidth="1"/>
    <col min="13323" max="13323" width="13.5546875" style="1" customWidth="1"/>
    <col min="13324" max="13324" width="8.88671875" style="1"/>
    <col min="13325" max="13325" width="14.33203125" style="1" customWidth="1"/>
    <col min="13326" max="13326" width="11.33203125" style="1" customWidth="1"/>
    <col min="13327" max="13327" width="16.109375" style="1" customWidth="1"/>
    <col min="13328" max="13328" width="13.6640625" style="1" customWidth="1"/>
    <col min="13329" max="13329" width="15.109375" style="1" customWidth="1"/>
    <col min="13330" max="13330" width="14.6640625" style="1" customWidth="1"/>
    <col min="13331" max="13331" width="16" style="1" customWidth="1"/>
    <col min="13332" max="13332" width="18.88671875" style="1" customWidth="1"/>
    <col min="13333" max="13333" width="6.21875" style="1" customWidth="1"/>
    <col min="13334" max="13334" width="18.109375" style="1" customWidth="1"/>
    <col min="13335" max="13335" width="17.88671875" style="1" customWidth="1"/>
    <col min="13336" max="13336" width="11.5546875" style="1" customWidth="1"/>
    <col min="13337" max="13568" width="8.88671875" style="1"/>
    <col min="13569" max="13569" width="2.6640625" style="1" customWidth="1"/>
    <col min="13570" max="13570" width="1.88671875" style="1" customWidth="1"/>
    <col min="13571" max="13571" width="23.21875" style="1" customWidth="1"/>
    <col min="13572" max="13572" width="3.109375" style="1" customWidth="1"/>
    <col min="13573" max="13573" width="2.5546875" style="1" customWidth="1"/>
    <col min="13574" max="13574" width="4.33203125" style="1" customWidth="1"/>
    <col min="13575" max="13575" width="8.5546875" style="1" customWidth="1"/>
    <col min="13576" max="13576" width="9.44140625" style="1" customWidth="1"/>
    <col min="13577" max="13577" width="9.6640625" style="1" customWidth="1"/>
    <col min="13578" max="13578" width="5.21875" style="1" customWidth="1"/>
    <col min="13579" max="13579" width="13.5546875" style="1" customWidth="1"/>
    <col min="13580" max="13580" width="8.88671875" style="1"/>
    <col min="13581" max="13581" width="14.33203125" style="1" customWidth="1"/>
    <col min="13582" max="13582" width="11.33203125" style="1" customWidth="1"/>
    <col min="13583" max="13583" width="16.109375" style="1" customWidth="1"/>
    <col min="13584" max="13584" width="13.6640625" style="1" customWidth="1"/>
    <col min="13585" max="13585" width="15.109375" style="1" customWidth="1"/>
    <col min="13586" max="13586" width="14.6640625" style="1" customWidth="1"/>
    <col min="13587" max="13587" width="16" style="1" customWidth="1"/>
    <col min="13588" max="13588" width="18.88671875" style="1" customWidth="1"/>
    <col min="13589" max="13589" width="6.21875" style="1" customWidth="1"/>
    <col min="13590" max="13590" width="18.109375" style="1" customWidth="1"/>
    <col min="13591" max="13591" width="17.88671875" style="1" customWidth="1"/>
    <col min="13592" max="13592" width="11.5546875" style="1" customWidth="1"/>
    <col min="13593" max="13824" width="8.88671875" style="1"/>
    <col min="13825" max="13825" width="2.6640625" style="1" customWidth="1"/>
    <col min="13826" max="13826" width="1.88671875" style="1" customWidth="1"/>
    <col min="13827" max="13827" width="23.21875" style="1" customWidth="1"/>
    <col min="13828" max="13828" width="3.109375" style="1" customWidth="1"/>
    <col min="13829" max="13829" width="2.5546875" style="1" customWidth="1"/>
    <col min="13830" max="13830" width="4.33203125" style="1" customWidth="1"/>
    <col min="13831" max="13831" width="8.5546875" style="1" customWidth="1"/>
    <col min="13832" max="13832" width="9.44140625" style="1" customWidth="1"/>
    <col min="13833" max="13833" width="9.6640625" style="1" customWidth="1"/>
    <col min="13834" max="13834" width="5.21875" style="1" customWidth="1"/>
    <col min="13835" max="13835" width="13.5546875" style="1" customWidth="1"/>
    <col min="13836" max="13836" width="8.88671875" style="1"/>
    <col min="13837" max="13837" width="14.33203125" style="1" customWidth="1"/>
    <col min="13838" max="13838" width="11.33203125" style="1" customWidth="1"/>
    <col min="13839" max="13839" width="16.109375" style="1" customWidth="1"/>
    <col min="13840" max="13840" width="13.6640625" style="1" customWidth="1"/>
    <col min="13841" max="13841" width="15.109375" style="1" customWidth="1"/>
    <col min="13842" max="13842" width="14.6640625" style="1" customWidth="1"/>
    <col min="13843" max="13843" width="16" style="1" customWidth="1"/>
    <col min="13844" max="13844" width="18.88671875" style="1" customWidth="1"/>
    <col min="13845" max="13845" width="6.21875" style="1" customWidth="1"/>
    <col min="13846" max="13846" width="18.109375" style="1" customWidth="1"/>
    <col min="13847" max="13847" width="17.88671875" style="1" customWidth="1"/>
    <col min="13848" max="13848" width="11.5546875" style="1" customWidth="1"/>
    <col min="13849" max="14080" width="8.88671875" style="1"/>
    <col min="14081" max="14081" width="2.6640625" style="1" customWidth="1"/>
    <col min="14082" max="14082" width="1.88671875" style="1" customWidth="1"/>
    <col min="14083" max="14083" width="23.21875" style="1" customWidth="1"/>
    <col min="14084" max="14084" width="3.109375" style="1" customWidth="1"/>
    <col min="14085" max="14085" width="2.5546875" style="1" customWidth="1"/>
    <col min="14086" max="14086" width="4.33203125" style="1" customWidth="1"/>
    <col min="14087" max="14087" width="8.5546875" style="1" customWidth="1"/>
    <col min="14088" max="14088" width="9.44140625" style="1" customWidth="1"/>
    <col min="14089" max="14089" width="9.6640625" style="1" customWidth="1"/>
    <col min="14090" max="14090" width="5.21875" style="1" customWidth="1"/>
    <col min="14091" max="14091" width="13.5546875" style="1" customWidth="1"/>
    <col min="14092" max="14092" width="8.88671875" style="1"/>
    <col min="14093" max="14093" width="14.33203125" style="1" customWidth="1"/>
    <col min="14094" max="14094" width="11.33203125" style="1" customWidth="1"/>
    <col min="14095" max="14095" width="16.109375" style="1" customWidth="1"/>
    <col min="14096" max="14096" width="13.6640625" style="1" customWidth="1"/>
    <col min="14097" max="14097" width="15.109375" style="1" customWidth="1"/>
    <col min="14098" max="14098" width="14.6640625" style="1" customWidth="1"/>
    <col min="14099" max="14099" width="16" style="1" customWidth="1"/>
    <col min="14100" max="14100" width="18.88671875" style="1" customWidth="1"/>
    <col min="14101" max="14101" width="6.21875" style="1" customWidth="1"/>
    <col min="14102" max="14102" width="18.109375" style="1" customWidth="1"/>
    <col min="14103" max="14103" width="17.88671875" style="1" customWidth="1"/>
    <col min="14104" max="14104" width="11.5546875" style="1" customWidth="1"/>
    <col min="14105" max="14336" width="8.88671875" style="1"/>
    <col min="14337" max="14337" width="2.6640625" style="1" customWidth="1"/>
    <col min="14338" max="14338" width="1.88671875" style="1" customWidth="1"/>
    <col min="14339" max="14339" width="23.21875" style="1" customWidth="1"/>
    <col min="14340" max="14340" width="3.109375" style="1" customWidth="1"/>
    <col min="14341" max="14341" width="2.5546875" style="1" customWidth="1"/>
    <col min="14342" max="14342" width="4.33203125" style="1" customWidth="1"/>
    <col min="14343" max="14343" width="8.5546875" style="1" customWidth="1"/>
    <col min="14344" max="14344" width="9.44140625" style="1" customWidth="1"/>
    <col min="14345" max="14345" width="9.6640625" style="1" customWidth="1"/>
    <col min="14346" max="14346" width="5.21875" style="1" customWidth="1"/>
    <col min="14347" max="14347" width="13.5546875" style="1" customWidth="1"/>
    <col min="14348" max="14348" width="8.88671875" style="1"/>
    <col min="14349" max="14349" width="14.33203125" style="1" customWidth="1"/>
    <col min="14350" max="14350" width="11.33203125" style="1" customWidth="1"/>
    <col min="14351" max="14351" width="16.109375" style="1" customWidth="1"/>
    <col min="14352" max="14352" width="13.6640625" style="1" customWidth="1"/>
    <col min="14353" max="14353" width="15.109375" style="1" customWidth="1"/>
    <col min="14354" max="14354" width="14.6640625" style="1" customWidth="1"/>
    <col min="14355" max="14355" width="16" style="1" customWidth="1"/>
    <col min="14356" max="14356" width="18.88671875" style="1" customWidth="1"/>
    <col min="14357" max="14357" width="6.21875" style="1" customWidth="1"/>
    <col min="14358" max="14358" width="18.109375" style="1" customWidth="1"/>
    <col min="14359" max="14359" width="17.88671875" style="1" customWidth="1"/>
    <col min="14360" max="14360" width="11.5546875" style="1" customWidth="1"/>
    <col min="14361" max="14592" width="8.88671875" style="1"/>
    <col min="14593" max="14593" width="2.6640625" style="1" customWidth="1"/>
    <col min="14594" max="14594" width="1.88671875" style="1" customWidth="1"/>
    <col min="14595" max="14595" width="23.21875" style="1" customWidth="1"/>
    <col min="14596" max="14596" width="3.109375" style="1" customWidth="1"/>
    <col min="14597" max="14597" width="2.5546875" style="1" customWidth="1"/>
    <col min="14598" max="14598" width="4.33203125" style="1" customWidth="1"/>
    <col min="14599" max="14599" width="8.5546875" style="1" customWidth="1"/>
    <col min="14600" max="14600" width="9.44140625" style="1" customWidth="1"/>
    <col min="14601" max="14601" width="9.6640625" style="1" customWidth="1"/>
    <col min="14602" max="14602" width="5.21875" style="1" customWidth="1"/>
    <col min="14603" max="14603" width="13.5546875" style="1" customWidth="1"/>
    <col min="14604" max="14604" width="8.88671875" style="1"/>
    <col min="14605" max="14605" width="14.33203125" style="1" customWidth="1"/>
    <col min="14606" max="14606" width="11.33203125" style="1" customWidth="1"/>
    <col min="14607" max="14607" width="16.109375" style="1" customWidth="1"/>
    <col min="14608" max="14608" width="13.6640625" style="1" customWidth="1"/>
    <col min="14609" max="14609" width="15.109375" style="1" customWidth="1"/>
    <col min="14610" max="14610" width="14.6640625" style="1" customWidth="1"/>
    <col min="14611" max="14611" width="16" style="1" customWidth="1"/>
    <col min="14612" max="14612" width="18.88671875" style="1" customWidth="1"/>
    <col min="14613" max="14613" width="6.21875" style="1" customWidth="1"/>
    <col min="14614" max="14614" width="18.109375" style="1" customWidth="1"/>
    <col min="14615" max="14615" width="17.88671875" style="1" customWidth="1"/>
    <col min="14616" max="14616" width="11.5546875" style="1" customWidth="1"/>
    <col min="14617" max="14848" width="8.88671875" style="1"/>
    <col min="14849" max="14849" width="2.6640625" style="1" customWidth="1"/>
    <col min="14850" max="14850" width="1.88671875" style="1" customWidth="1"/>
    <col min="14851" max="14851" width="23.21875" style="1" customWidth="1"/>
    <col min="14852" max="14852" width="3.109375" style="1" customWidth="1"/>
    <col min="14853" max="14853" width="2.5546875" style="1" customWidth="1"/>
    <col min="14854" max="14854" width="4.33203125" style="1" customWidth="1"/>
    <col min="14855" max="14855" width="8.5546875" style="1" customWidth="1"/>
    <col min="14856" max="14856" width="9.44140625" style="1" customWidth="1"/>
    <col min="14857" max="14857" width="9.6640625" style="1" customWidth="1"/>
    <col min="14858" max="14858" width="5.21875" style="1" customWidth="1"/>
    <col min="14859" max="14859" width="13.5546875" style="1" customWidth="1"/>
    <col min="14860" max="14860" width="8.88671875" style="1"/>
    <col min="14861" max="14861" width="14.33203125" style="1" customWidth="1"/>
    <col min="14862" max="14862" width="11.33203125" style="1" customWidth="1"/>
    <col min="14863" max="14863" width="16.109375" style="1" customWidth="1"/>
    <col min="14864" max="14864" width="13.6640625" style="1" customWidth="1"/>
    <col min="14865" max="14865" width="15.109375" style="1" customWidth="1"/>
    <col min="14866" max="14866" width="14.6640625" style="1" customWidth="1"/>
    <col min="14867" max="14867" width="16" style="1" customWidth="1"/>
    <col min="14868" max="14868" width="18.88671875" style="1" customWidth="1"/>
    <col min="14869" max="14869" width="6.21875" style="1" customWidth="1"/>
    <col min="14870" max="14870" width="18.109375" style="1" customWidth="1"/>
    <col min="14871" max="14871" width="17.88671875" style="1" customWidth="1"/>
    <col min="14872" max="14872" width="11.5546875" style="1" customWidth="1"/>
    <col min="14873" max="15104" width="8.88671875" style="1"/>
    <col min="15105" max="15105" width="2.6640625" style="1" customWidth="1"/>
    <col min="15106" max="15106" width="1.88671875" style="1" customWidth="1"/>
    <col min="15107" max="15107" width="23.21875" style="1" customWidth="1"/>
    <col min="15108" max="15108" width="3.109375" style="1" customWidth="1"/>
    <col min="15109" max="15109" width="2.5546875" style="1" customWidth="1"/>
    <col min="15110" max="15110" width="4.33203125" style="1" customWidth="1"/>
    <col min="15111" max="15111" width="8.5546875" style="1" customWidth="1"/>
    <col min="15112" max="15112" width="9.44140625" style="1" customWidth="1"/>
    <col min="15113" max="15113" width="9.6640625" style="1" customWidth="1"/>
    <col min="15114" max="15114" width="5.21875" style="1" customWidth="1"/>
    <col min="15115" max="15115" width="13.5546875" style="1" customWidth="1"/>
    <col min="15116" max="15116" width="8.88671875" style="1"/>
    <col min="15117" max="15117" width="14.33203125" style="1" customWidth="1"/>
    <col min="15118" max="15118" width="11.33203125" style="1" customWidth="1"/>
    <col min="15119" max="15119" width="16.109375" style="1" customWidth="1"/>
    <col min="15120" max="15120" width="13.6640625" style="1" customWidth="1"/>
    <col min="15121" max="15121" width="15.109375" style="1" customWidth="1"/>
    <col min="15122" max="15122" width="14.6640625" style="1" customWidth="1"/>
    <col min="15123" max="15123" width="16" style="1" customWidth="1"/>
    <col min="15124" max="15124" width="18.88671875" style="1" customWidth="1"/>
    <col min="15125" max="15125" width="6.21875" style="1" customWidth="1"/>
    <col min="15126" max="15126" width="18.109375" style="1" customWidth="1"/>
    <col min="15127" max="15127" width="17.88671875" style="1" customWidth="1"/>
    <col min="15128" max="15128" width="11.5546875" style="1" customWidth="1"/>
    <col min="15129" max="15360" width="8.88671875" style="1"/>
    <col min="15361" max="15361" width="2.6640625" style="1" customWidth="1"/>
    <col min="15362" max="15362" width="1.88671875" style="1" customWidth="1"/>
    <col min="15363" max="15363" width="23.21875" style="1" customWidth="1"/>
    <col min="15364" max="15364" width="3.109375" style="1" customWidth="1"/>
    <col min="15365" max="15365" width="2.5546875" style="1" customWidth="1"/>
    <col min="15366" max="15366" width="4.33203125" style="1" customWidth="1"/>
    <col min="15367" max="15367" width="8.5546875" style="1" customWidth="1"/>
    <col min="15368" max="15368" width="9.44140625" style="1" customWidth="1"/>
    <col min="15369" max="15369" width="9.6640625" style="1" customWidth="1"/>
    <col min="15370" max="15370" width="5.21875" style="1" customWidth="1"/>
    <col min="15371" max="15371" width="13.5546875" style="1" customWidth="1"/>
    <col min="15372" max="15372" width="8.88671875" style="1"/>
    <col min="15373" max="15373" width="14.33203125" style="1" customWidth="1"/>
    <col min="15374" max="15374" width="11.33203125" style="1" customWidth="1"/>
    <col min="15375" max="15375" width="16.109375" style="1" customWidth="1"/>
    <col min="15376" max="15376" width="13.6640625" style="1" customWidth="1"/>
    <col min="15377" max="15377" width="15.109375" style="1" customWidth="1"/>
    <col min="15378" max="15378" width="14.6640625" style="1" customWidth="1"/>
    <col min="15379" max="15379" width="16" style="1" customWidth="1"/>
    <col min="15380" max="15380" width="18.88671875" style="1" customWidth="1"/>
    <col min="15381" max="15381" width="6.21875" style="1" customWidth="1"/>
    <col min="15382" max="15382" width="18.109375" style="1" customWidth="1"/>
    <col min="15383" max="15383" width="17.88671875" style="1" customWidth="1"/>
    <col min="15384" max="15384" width="11.5546875" style="1" customWidth="1"/>
    <col min="15385" max="15616" width="8.88671875" style="1"/>
    <col min="15617" max="15617" width="2.6640625" style="1" customWidth="1"/>
    <col min="15618" max="15618" width="1.88671875" style="1" customWidth="1"/>
    <col min="15619" max="15619" width="23.21875" style="1" customWidth="1"/>
    <col min="15620" max="15620" width="3.109375" style="1" customWidth="1"/>
    <col min="15621" max="15621" width="2.5546875" style="1" customWidth="1"/>
    <col min="15622" max="15622" width="4.33203125" style="1" customWidth="1"/>
    <col min="15623" max="15623" width="8.5546875" style="1" customWidth="1"/>
    <col min="15624" max="15624" width="9.44140625" style="1" customWidth="1"/>
    <col min="15625" max="15625" width="9.6640625" style="1" customWidth="1"/>
    <col min="15626" max="15626" width="5.21875" style="1" customWidth="1"/>
    <col min="15627" max="15627" width="13.5546875" style="1" customWidth="1"/>
    <col min="15628" max="15628" width="8.88671875" style="1"/>
    <col min="15629" max="15629" width="14.33203125" style="1" customWidth="1"/>
    <col min="15630" max="15630" width="11.33203125" style="1" customWidth="1"/>
    <col min="15631" max="15631" width="16.109375" style="1" customWidth="1"/>
    <col min="15632" max="15632" width="13.6640625" style="1" customWidth="1"/>
    <col min="15633" max="15633" width="15.109375" style="1" customWidth="1"/>
    <col min="15634" max="15634" width="14.6640625" style="1" customWidth="1"/>
    <col min="15635" max="15635" width="16" style="1" customWidth="1"/>
    <col min="15636" max="15636" width="18.88671875" style="1" customWidth="1"/>
    <col min="15637" max="15637" width="6.21875" style="1" customWidth="1"/>
    <col min="15638" max="15638" width="18.109375" style="1" customWidth="1"/>
    <col min="15639" max="15639" width="17.88671875" style="1" customWidth="1"/>
    <col min="15640" max="15640" width="11.5546875" style="1" customWidth="1"/>
    <col min="15641" max="15872" width="8.88671875" style="1"/>
    <col min="15873" max="15873" width="2.6640625" style="1" customWidth="1"/>
    <col min="15874" max="15874" width="1.88671875" style="1" customWidth="1"/>
    <col min="15875" max="15875" width="23.21875" style="1" customWidth="1"/>
    <col min="15876" max="15876" width="3.109375" style="1" customWidth="1"/>
    <col min="15877" max="15877" width="2.5546875" style="1" customWidth="1"/>
    <col min="15878" max="15878" width="4.33203125" style="1" customWidth="1"/>
    <col min="15879" max="15879" width="8.5546875" style="1" customWidth="1"/>
    <col min="15880" max="15880" width="9.44140625" style="1" customWidth="1"/>
    <col min="15881" max="15881" width="9.6640625" style="1" customWidth="1"/>
    <col min="15882" max="15882" width="5.21875" style="1" customWidth="1"/>
    <col min="15883" max="15883" width="13.5546875" style="1" customWidth="1"/>
    <col min="15884" max="15884" width="8.88671875" style="1"/>
    <col min="15885" max="15885" width="14.33203125" style="1" customWidth="1"/>
    <col min="15886" max="15886" width="11.33203125" style="1" customWidth="1"/>
    <col min="15887" max="15887" width="16.109375" style="1" customWidth="1"/>
    <col min="15888" max="15888" width="13.6640625" style="1" customWidth="1"/>
    <col min="15889" max="15889" width="15.109375" style="1" customWidth="1"/>
    <col min="15890" max="15890" width="14.6640625" style="1" customWidth="1"/>
    <col min="15891" max="15891" width="16" style="1" customWidth="1"/>
    <col min="15892" max="15892" width="18.88671875" style="1" customWidth="1"/>
    <col min="15893" max="15893" width="6.21875" style="1" customWidth="1"/>
    <col min="15894" max="15894" width="18.109375" style="1" customWidth="1"/>
    <col min="15895" max="15895" width="17.88671875" style="1" customWidth="1"/>
    <col min="15896" max="15896" width="11.5546875" style="1" customWidth="1"/>
    <col min="15897" max="16128" width="8.88671875" style="1"/>
    <col min="16129" max="16129" width="2.6640625" style="1" customWidth="1"/>
    <col min="16130" max="16130" width="1.88671875" style="1" customWidth="1"/>
    <col min="16131" max="16131" width="23.21875" style="1" customWidth="1"/>
    <col min="16132" max="16132" width="3.109375" style="1" customWidth="1"/>
    <col min="16133" max="16133" width="2.5546875" style="1" customWidth="1"/>
    <col min="16134" max="16134" width="4.33203125" style="1" customWidth="1"/>
    <col min="16135" max="16135" width="8.5546875" style="1" customWidth="1"/>
    <col min="16136" max="16136" width="9.44140625" style="1" customWidth="1"/>
    <col min="16137" max="16137" width="9.6640625" style="1" customWidth="1"/>
    <col min="16138" max="16138" width="5.21875" style="1" customWidth="1"/>
    <col min="16139" max="16139" width="13.5546875" style="1" customWidth="1"/>
    <col min="16140" max="16140" width="8.88671875" style="1"/>
    <col min="16141" max="16141" width="14.33203125" style="1" customWidth="1"/>
    <col min="16142" max="16142" width="11.33203125" style="1" customWidth="1"/>
    <col min="16143" max="16143" width="16.109375" style="1" customWidth="1"/>
    <col min="16144" max="16144" width="13.6640625" style="1" customWidth="1"/>
    <col min="16145" max="16145" width="15.109375" style="1" customWidth="1"/>
    <col min="16146" max="16146" width="14.6640625" style="1" customWidth="1"/>
    <col min="16147" max="16147" width="16" style="1" customWidth="1"/>
    <col min="16148" max="16148" width="18.88671875" style="1" customWidth="1"/>
    <col min="16149" max="16149" width="6.21875" style="1" customWidth="1"/>
    <col min="16150" max="16150" width="18.109375" style="1" customWidth="1"/>
    <col min="16151" max="16151" width="17.88671875" style="1" customWidth="1"/>
    <col min="16152" max="16152" width="11.5546875" style="1" customWidth="1"/>
    <col min="16153" max="16384" width="8.88671875" style="1"/>
  </cols>
  <sheetData>
    <row r="2" spans="1:24" x14ac:dyDescent="0.25">
      <c r="A2" s="100" t="s">
        <v>0</v>
      </c>
      <c r="B2" s="100"/>
      <c r="C2" s="100"/>
      <c r="D2" s="100"/>
      <c r="E2" s="100"/>
      <c r="F2" s="100"/>
      <c r="G2" s="100"/>
      <c r="H2" s="100"/>
      <c r="I2" s="100"/>
      <c r="J2" s="100"/>
      <c r="K2" s="100"/>
    </row>
    <row r="3" spans="1:24" s="2" customFormat="1" ht="25.5" customHeight="1" x14ac:dyDescent="0.25">
      <c r="A3" s="101" t="s">
        <v>1</v>
      </c>
      <c r="B3" s="101"/>
      <c r="C3" s="101"/>
      <c r="D3" s="101"/>
      <c r="E3" s="101"/>
      <c r="F3" s="101"/>
      <c r="G3" s="101"/>
      <c r="H3" s="101"/>
      <c r="I3" s="101"/>
      <c r="J3" s="101"/>
      <c r="K3" s="101"/>
      <c r="M3" s="3"/>
      <c r="N3" s="4"/>
      <c r="O3" s="5"/>
      <c r="P3" s="5"/>
      <c r="Q3" s="5"/>
      <c r="R3" s="5"/>
      <c r="S3" s="5"/>
      <c r="T3" s="5"/>
      <c r="U3" s="5"/>
      <c r="V3" s="5"/>
      <c r="W3" s="5"/>
      <c r="X3" s="5"/>
    </row>
    <row r="4" spans="1:24" s="6" customFormat="1" ht="21.75" customHeight="1" x14ac:dyDescent="0.25">
      <c r="A4" s="102" t="s">
        <v>2</v>
      </c>
      <c r="B4" s="102"/>
      <c r="C4" s="102"/>
      <c r="D4" s="102"/>
      <c r="E4" s="102"/>
      <c r="F4" s="102"/>
      <c r="G4" s="102"/>
      <c r="H4" s="102"/>
      <c r="I4" s="102"/>
      <c r="J4" s="102"/>
      <c r="K4" s="102"/>
      <c r="M4" s="7"/>
      <c r="N4" s="8"/>
      <c r="O4" s="9"/>
      <c r="P4" s="9"/>
      <c r="Q4" s="9"/>
      <c r="R4" s="9"/>
      <c r="S4" s="9"/>
      <c r="T4" s="9"/>
      <c r="U4" s="9"/>
      <c r="V4" s="9"/>
      <c r="W4" s="9"/>
      <c r="X4" s="9"/>
    </row>
    <row r="5" spans="1:24" s="2" customFormat="1" ht="78.75" x14ac:dyDescent="0.25">
      <c r="A5" s="10" t="s">
        <v>3</v>
      </c>
      <c r="B5" s="10"/>
      <c r="C5" s="10" t="s">
        <v>4</v>
      </c>
      <c r="D5" s="10" t="s">
        <v>5</v>
      </c>
      <c r="E5" s="10" t="s">
        <v>6</v>
      </c>
      <c r="F5" s="10" t="s">
        <v>7</v>
      </c>
      <c r="G5" s="11" t="s">
        <v>8</v>
      </c>
      <c r="H5" s="12" t="s">
        <v>9</v>
      </c>
      <c r="I5" s="13" t="s">
        <v>10</v>
      </c>
      <c r="J5" s="11" t="s">
        <v>11</v>
      </c>
      <c r="K5" s="14" t="s">
        <v>12</v>
      </c>
      <c r="L5" s="15" t="s">
        <v>13</v>
      </c>
      <c r="M5" s="16" t="s">
        <v>14</v>
      </c>
      <c r="N5" s="17" t="s">
        <v>15</v>
      </c>
      <c r="O5" s="18" t="s">
        <v>16</v>
      </c>
      <c r="P5" s="16" t="s">
        <v>17</v>
      </c>
      <c r="Q5" s="16" t="s">
        <v>18</v>
      </c>
      <c r="R5" s="19" t="s">
        <v>19</v>
      </c>
      <c r="S5" s="19" t="s">
        <v>20</v>
      </c>
      <c r="T5" s="19" t="s">
        <v>21</v>
      </c>
      <c r="U5" s="19" t="s">
        <v>22</v>
      </c>
      <c r="V5" s="20" t="s">
        <v>23</v>
      </c>
      <c r="W5" s="5" t="s">
        <v>23</v>
      </c>
      <c r="X5" s="5"/>
    </row>
    <row r="6" spans="1:24" s="2" customFormat="1" ht="20.25" x14ac:dyDescent="0.25">
      <c r="A6" s="21"/>
      <c r="B6" s="21"/>
      <c r="C6" s="22" t="s">
        <v>24</v>
      </c>
      <c r="D6" s="23"/>
      <c r="E6" s="24"/>
      <c r="F6" s="21"/>
      <c r="G6" s="25"/>
      <c r="H6" s="25"/>
      <c r="I6" s="26"/>
      <c r="J6" s="25"/>
      <c r="K6" s="27">
        <f>K8</f>
        <v>1473436000</v>
      </c>
      <c r="M6" s="3"/>
      <c r="N6" s="28"/>
      <c r="O6" s="3"/>
      <c r="P6" s="3"/>
      <c r="Q6" s="3"/>
      <c r="R6" s="3"/>
      <c r="S6" s="3"/>
      <c r="T6" s="3"/>
      <c r="U6" s="3"/>
      <c r="V6" s="3"/>
      <c r="W6" s="3"/>
      <c r="X6" s="3"/>
    </row>
    <row r="7" spans="1:24" s="39" customFormat="1" ht="18.75" x14ac:dyDescent="0.25">
      <c r="A7" s="29"/>
      <c r="B7" s="29"/>
      <c r="C7" s="30" t="s">
        <v>25</v>
      </c>
      <c r="D7" s="31" t="s">
        <v>26</v>
      </c>
      <c r="E7" s="32"/>
      <c r="F7" s="29"/>
      <c r="G7" s="33">
        <f>N7</f>
        <v>7895.1000000000013</v>
      </c>
      <c r="H7" s="33"/>
      <c r="I7" s="34"/>
      <c r="J7" s="33"/>
      <c r="K7" s="35"/>
      <c r="L7" s="36"/>
      <c r="M7" s="37"/>
      <c r="N7" s="38">
        <f>SUM(N16:N157)</f>
        <v>7895.1000000000013</v>
      </c>
      <c r="O7" s="38">
        <f>SUM(O16:O182)</f>
        <v>515379000</v>
      </c>
      <c r="P7" s="38"/>
      <c r="Q7" s="38">
        <f>SUM(Q16:Q157)</f>
        <v>0</v>
      </c>
      <c r="R7" s="38">
        <f>SUM(R16:R157)</f>
        <v>4160000</v>
      </c>
      <c r="S7" s="38">
        <f>SUM(S16:S157)</f>
        <v>0</v>
      </c>
      <c r="T7" s="38">
        <f>SUM(T16:T209)</f>
        <v>953897000.00000012</v>
      </c>
      <c r="U7" s="38">
        <f>SUM(U16:U34)</f>
        <v>0</v>
      </c>
      <c r="V7" s="38" t="e">
        <f>SUM(#REF!)</f>
        <v>#REF!</v>
      </c>
      <c r="W7" s="38" t="e">
        <f>SUM(#REF!)/3</f>
        <v>#REF!</v>
      </c>
      <c r="X7" s="38" t="e">
        <f>SUM(X16:X33)</f>
        <v>#REF!</v>
      </c>
    </row>
    <row r="8" spans="1:24" s="2" customFormat="1" ht="31.5" x14ac:dyDescent="0.25">
      <c r="A8" s="21" t="s">
        <v>27</v>
      </c>
      <c r="B8" s="21"/>
      <c r="C8" s="40" t="s">
        <v>28</v>
      </c>
      <c r="D8" s="23"/>
      <c r="E8" s="24"/>
      <c r="F8" s="21"/>
      <c r="G8" s="25"/>
      <c r="H8" s="25"/>
      <c r="I8" s="26"/>
      <c r="J8" s="25"/>
      <c r="K8" s="41">
        <f>SUM(K9:K15)</f>
        <v>1473436000</v>
      </c>
      <c r="M8" s="42"/>
      <c r="N8" s="28"/>
      <c r="O8" s="3"/>
      <c r="P8" s="3"/>
      <c r="Q8" s="3"/>
      <c r="R8" s="3"/>
      <c r="S8" s="3"/>
      <c r="T8" s="3"/>
      <c r="U8" s="38"/>
      <c r="V8" s="43"/>
      <c r="W8" s="42">
        <f>SUM(O8:T8)</f>
        <v>0</v>
      </c>
      <c r="X8" s="43">
        <f>W8-T8-R8-Q8-O8</f>
        <v>0</v>
      </c>
    </row>
    <row r="9" spans="1:24" s="2" customFormat="1" x14ac:dyDescent="0.25">
      <c r="A9" s="21"/>
      <c r="B9" s="21" t="s">
        <v>29</v>
      </c>
      <c r="C9" s="40" t="s">
        <v>30</v>
      </c>
      <c r="D9" s="23"/>
      <c r="E9" s="24"/>
      <c r="F9" s="21"/>
      <c r="G9" s="25"/>
      <c r="H9" s="25"/>
      <c r="I9" s="26"/>
      <c r="J9" s="25"/>
      <c r="K9" s="35">
        <f>O7</f>
        <v>515379000</v>
      </c>
      <c r="M9" s="3"/>
      <c r="N9" s="28"/>
      <c r="O9" s="3"/>
      <c r="P9" s="3"/>
      <c r="Q9" s="3"/>
      <c r="R9" s="3"/>
      <c r="S9" s="3"/>
      <c r="T9" s="3"/>
      <c r="U9" s="38"/>
      <c r="V9" s="43"/>
      <c r="W9" s="42"/>
      <c r="X9" s="43"/>
    </row>
    <row r="10" spans="1:24" s="2" customFormat="1" x14ac:dyDescent="0.25">
      <c r="A10" s="21"/>
      <c r="B10" s="21" t="s">
        <v>31</v>
      </c>
      <c r="C10" s="40" t="s">
        <v>17</v>
      </c>
      <c r="D10" s="23"/>
      <c r="E10" s="24"/>
      <c r="F10" s="21"/>
      <c r="G10" s="25"/>
      <c r="H10" s="25"/>
      <c r="I10" s="26"/>
      <c r="J10" s="25"/>
      <c r="K10" s="35">
        <f>P7</f>
        <v>0</v>
      </c>
      <c r="M10" s="3"/>
      <c r="N10" s="28"/>
      <c r="O10" s="3"/>
      <c r="P10" s="3"/>
      <c r="Q10" s="3"/>
      <c r="R10" s="3"/>
      <c r="S10" s="3"/>
      <c r="T10" s="3"/>
      <c r="U10" s="38"/>
      <c r="V10" s="43"/>
      <c r="W10" s="42"/>
      <c r="X10" s="43"/>
    </row>
    <row r="11" spans="1:24" s="2" customFormat="1" ht="31.5" x14ac:dyDescent="0.25">
      <c r="A11" s="21"/>
      <c r="B11" s="21" t="s">
        <v>32</v>
      </c>
      <c r="C11" s="40" t="s">
        <v>33</v>
      </c>
      <c r="D11" s="23"/>
      <c r="E11" s="24"/>
      <c r="F11" s="21"/>
      <c r="G11" s="25"/>
      <c r="H11" s="25"/>
      <c r="I11" s="26"/>
      <c r="J11" s="25"/>
      <c r="K11" s="35">
        <f>Q7</f>
        <v>0</v>
      </c>
      <c r="M11" s="44"/>
      <c r="N11" s="28"/>
      <c r="O11" s="3"/>
      <c r="P11" s="3"/>
      <c r="Q11" s="3"/>
      <c r="R11" s="3"/>
      <c r="S11" s="3"/>
      <c r="T11" s="3"/>
      <c r="U11" s="3"/>
      <c r="V11" s="43"/>
      <c r="W11" s="42"/>
      <c r="X11" s="43"/>
    </row>
    <row r="12" spans="1:24" s="2" customFormat="1" ht="31.5" x14ac:dyDescent="0.25">
      <c r="A12" s="21"/>
      <c r="B12" s="21" t="s">
        <v>34</v>
      </c>
      <c r="C12" s="40" t="s">
        <v>35</v>
      </c>
      <c r="D12" s="23"/>
      <c r="E12" s="24"/>
      <c r="F12" s="21"/>
      <c r="G12" s="25"/>
      <c r="H12" s="25"/>
      <c r="I12" s="26"/>
      <c r="J12" s="25"/>
      <c r="K12" s="35">
        <f>R7</f>
        <v>4160000</v>
      </c>
      <c r="M12" s="3"/>
      <c r="N12" s="28"/>
      <c r="O12" s="3"/>
      <c r="P12" s="3"/>
      <c r="Q12" s="3"/>
      <c r="R12" s="3"/>
      <c r="S12" s="3"/>
      <c r="T12" s="3"/>
      <c r="U12" s="3"/>
      <c r="V12" s="43"/>
      <c r="W12" s="42"/>
      <c r="X12" s="43"/>
    </row>
    <row r="13" spans="1:24" s="2" customFormat="1" ht="31.5" x14ac:dyDescent="0.25">
      <c r="A13" s="21"/>
      <c r="B13" s="21" t="s">
        <v>36</v>
      </c>
      <c r="C13" s="40" t="s">
        <v>37</v>
      </c>
      <c r="D13" s="23"/>
      <c r="E13" s="24"/>
      <c r="F13" s="21"/>
      <c r="G13" s="25"/>
      <c r="H13" s="25"/>
      <c r="I13" s="26"/>
      <c r="J13" s="25"/>
      <c r="K13" s="35">
        <f>U7</f>
        <v>0</v>
      </c>
      <c r="M13" s="3"/>
      <c r="N13" s="28"/>
      <c r="O13" s="3">
        <f>33683.1-119.9</f>
        <v>33563.199999999997</v>
      </c>
      <c r="P13" s="3"/>
      <c r="Q13" s="3"/>
      <c r="R13" s="3"/>
      <c r="S13" s="3"/>
      <c r="T13" s="3"/>
      <c r="U13" s="3"/>
      <c r="V13" s="43"/>
      <c r="W13" s="42"/>
      <c r="X13" s="43"/>
    </row>
    <row r="14" spans="1:24" s="2" customFormat="1" ht="31.5" x14ac:dyDescent="0.25">
      <c r="A14" s="21"/>
      <c r="B14" s="21" t="s">
        <v>38</v>
      </c>
      <c r="C14" s="40" t="s">
        <v>39</v>
      </c>
      <c r="D14" s="23"/>
      <c r="E14" s="24"/>
      <c r="F14" s="21"/>
      <c r="G14" s="25"/>
      <c r="H14" s="25"/>
      <c r="I14" s="26"/>
      <c r="J14" s="25"/>
      <c r="K14" s="35">
        <f>S7</f>
        <v>0</v>
      </c>
      <c r="M14" s="3">
        <f>SUM(K16:K169)/3</f>
        <v>1473436000</v>
      </c>
      <c r="N14" s="28"/>
      <c r="O14" s="3"/>
      <c r="P14" s="3"/>
      <c r="Q14" s="3"/>
      <c r="R14" s="3"/>
      <c r="S14" s="3"/>
      <c r="T14" s="3"/>
      <c r="U14" s="3"/>
      <c r="V14" s="43"/>
      <c r="W14" s="42"/>
      <c r="X14" s="43"/>
    </row>
    <row r="15" spans="1:24" s="2" customFormat="1" ht="63" x14ac:dyDescent="0.25">
      <c r="A15" s="21"/>
      <c r="B15" s="21" t="s">
        <v>40</v>
      </c>
      <c r="C15" s="40" t="s">
        <v>41</v>
      </c>
      <c r="D15" s="23"/>
      <c r="E15" s="24"/>
      <c r="F15" s="21"/>
      <c r="G15" s="25"/>
      <c r="H15" s="25"/>
      <c r="I15" s="26"/>
      <c r="J15" s="25"/>
      <c r="K15" s="35">
        <f>T7</f>
        <v>953897000.00000012</v>
      </c>
      <c r="M15" s="3">
        <f>K8-M14</f>
        <v>0</v>
      </c>
      <c r="N15" s="28"/>
      <c r="O15" s="3"/>
      <c r="P15" s="3"/>
      <c r="Q15" s="3"/>
      <c r="R15" s="3"/>
      <c r="S15" s="3"/>
      <c r="T15" s="3"/>
      <c r="U15" s="3"/>
      <c r="V15" s="43"/>
      <c r="W15" s="42"/>
      <c r="X15" s="43"/>
    </row>
    <row r="16" spans="1:24" s="49" customFormat="1" ht="24" customHeight="1" x14ac:dyDescent="0.25">
      <c r="A16" s="29">
        <v>1</v>
      </c>
      <c r="B16" s="29"/>
      <c r="C16" s="73" t="s">
        <v>42</v>
      </c>
      <c r="D16" s="45"/>
      <c r="E16" s="45"/>
      <c r="F16" s="45"/>
      <c r="G16" s="46"/>
      <c r="H16" s="46"/>
      <c r="I16" s="47"/>
      <c r="J16" s="46"/>
      <c r="K16" s="48">
        <f>K18+K30+K32+K33+K29+K31</f>
        <v>391846200.00000006</v>
      </c>
      <c r="L16" s="49">
        <f>A16</f>
        <v>1</v>
      </c>
      <c r="M16" s="50" t="str">
        <f>C16</f>
        <v>Hoàng Thị Nhu</v>
      </c>
      <c r="N16" s="51">
        <f>G18</f>
        <v>1737.0000000000002</v>
      </c>
      <c r="O16" s="50">
        <f>K18</f>
        <v>122611200</v>
      </c>
      <c r="P16" s="50" t="e">
        <f>#REF!</f>
        <v>#REF!</v>
      </c>
      <c r="Q16" s="50">
        <f>K29</f>
        <v>0</v>
      </c>
      <c r="R16" s="50">
        <f>K30</f>
        <v>0</v>
      </c>
      <c r="S16" s="50">
        <f>K32</f>
        <v>0</v>
      </c>
      <c r="T16" s="50">
        <f>K33</f>
        <v>269235000.00000006</v>
      </c>
      <c r="U16" s="50"/>
      <c r="V16" s="50">
        <f>K16</f>
        <v>391846200.00000006</v>
      </c>
      <c r="W16" s="42" t="e">
        <f>SUM(O16:U16)</f>
        <v>#REF!</v>
      </c>
      <c r="X16" s="52" t="e">
        <f>W16-V16</f>
        <v>#REF!</v>
      </c>
    </row>
    <row r="17" spans="1:24" s="49" customFormat="1" ht="24" customHeight="1" x14ac:dyDescent="0.25">
      <c r="A17" s="29"/>
      <c r="B17" s="29"/>
      <c r="C17" s="73" t="s">
        <v>43</v>
      </c>
      <c r="D17" s="45"/>
      <c r="E17" s="45"/>
      <c r="F17" s="45"/>
      <c r="G17" s="46"/>
      <c r="H17" s="46"/>
      <c r="I17" s="47"/>
      <c r="J17" s="46"/>
      <c r="K17" s="48"/>
      <c r="M17" s="50"/>
      <c r="N17" s="51"/>
      <c r="O17" s="50"/>
      <c r="P17" s="50"/>
      <c r="Q17" s="50"/>
      <c r="R17" s="50"/>
      <c r="S17" s="50"/>
      <c r="T17" s="50"/>
      <c r="U17" s="50"/>
      <c r="V17" s="50"/>
      <c r="W17" s="42"/>
      <c r="X17" s="52"/>
    </row>
    <row r="18" spans="1:24" s="56" customFormat="1" ht="24" customHeight="1" x14ac:dyDescent="0.25">
      <c r="A18" s="21"/>
      <c r="B18" s="21" t="s">
        <v>29</v>
      </c>
      <c r="C18" s="40" t="s">
        <v>30</v>
      </c>
      <c r="D18" s="21"/>
      <c r="E18" s="21"/>
      <c r="F18" s="21"/>
      <c r="G18" s="53">
        <f>SUM(G19:G25)</f>
        <v>1737.0000000000002</v>
      </c>
      <c r="H18" s="53"/>
      <c r="I18" s="54"/>
      <c r="J18" s="53"/>
      <c r="K18" s="55">
        <f>SUM(K19:K27)</f>
        <v>122611200</v>
      </c>
      <c r="M18" s="57"/>
      <c r="N18" s="4"/>
      <c r="O18" s="5"/>
      <c r="P18" s="5"/>
      <c r="Q18" s="5"/>
      <c r="R18" s="5"/>
      <c r="S18" s="5"/>
      <c r="T18" s="5"/>
      <c r="U18" s="5"/>
      <c r="V18" s="5"/>
      <c r="W18" s="42">
        <f>SUM(O18:U18)</f>
        <v>0</v>
      </c>
      <c r="X18" s="3">
        <f>W18-V18</f>
        <v>0</v>
      </c>
    </row>
    <row r="19" spans="1:24" s="56" customFormat="1" ht="23.25" customHeight="1" x14ac:dyDescent="0.25">
      <c r="A19" s="21"/>
      <c r="B19" s="21"/>
      <c r="C19" s="58" t="s">
        <v>44</v>
      </c>
      <c r="D19" s="23" t="s">
        <v>45</v>
      </c>
      <c r="E19" s="23">
        <v>1</v>
      </c>
      <c r="F19" s="23">
        <v>108</v>
      </c>
      <c r="G19" s="59">
        <v>664</v>
      </c>
      <c r="H19" s="59"/>
      <c r="I19" s="60">
        <v>62000</v>
      </c>
      <c r="J19" s="53"/>
      <c r="K19" s="61">
        <f>I19*G19</f>
        <v>41168000</v>
      </c>
      <c r="M19" s="57"/>
      <c r="N19" s="4"/>
      <c r="O19" s="5"/>
      <c r="P19" s="5"/>
      <c r="Q19" s="5"/>
      <c r="R19" s="5"/>
      <c r="S19" s="5"/>
      <c r="T19" s="5"/>
      <c r="U19" s="5"/>
      <c r="V19" s="5"/>
      <c r="W19" s="42"/>
      <c r="X19" s="3"/>
    </row>
    <row r="20" spans="1:24" s="56" customFormat="1" ht="23.25" customHeight="1" x14ac:dyDescent="0.25">
      <c r="A20" s="21"/>
      <c r="B20" s="21"/>
      <c r="C20" s="58" t="s">
        <v>44</v>
      </c>
      <c r="D20" s="23" t="s">
        <v>45</v>
      </c>
      <c r="E20" s="23">
        <v>1</v>
      </c>
      <c r="F20" s="23">
        <v>109</v>
      </c>
      <c r="G20" s="59">
        <v>374.3</v>
      </c>
      <c r="H20" s="59"/>
      <c r="I20" s="60">
        <v>62000</v>
      </c>
      <c r="J20" s="53"/>
      <c r="K20" s="61">
        <f t="shared" ref="K20:K25" si="0">I20*G20</f>
        <v>23206600</v>
      </c>
      <c r="M20" s="57"/>
      <c r="N20" s="4"/>
      <c r="O20" s="5"/>
      <c r="P20" s="5"/>
      <c r="Q20" s="5"/>
      <c r="R20" s="5"/>
      <c r="S20" s="5"/>
      <c r="T20" s="5"/>
      <c r="U20" s="5"/>
      <c r="V20" s="5"/>
      <c r="W20" s="42"/>
      <c r="X20" s="3"/>
    </row>
    <row r="21" spans="1:24" s="56" customFormat="1" ht="23.25" customHeight="1" x14ac:dyDescent="0.25">
      <c r="A21" s="21"/>
      <c r="B21" s="21"/>
      <c r="C21" s="58" t="s">
        <v>44</v>
      </c>
      <c r="D21" s="23" t="s">
        <v>46</v>
      </c>
      <c r="E21" s="23">
        <v>1</v>
      </c>
      <c r="F21" s="23">
        <v>112</v>
      </c>
      <c r="G21" s="59">
        <v>4.4000000000000004</v>
      </c>
      <c r="H21" s="59"/>
      <c r="I21" s="60">
        <v>62000</v>
      </c>
      <c r="J21" s="53"/>
      <c r="K21" s="61">
        <f t="shared" si="0"/>
        <v>272800</v>
      </c>
      <c r="M21" s="57"/>
      <c r="N21" s="4"/>
      <c r="O21" s="5"/>
      <c r="P21" s="5"/>
      <c r="Q21" s="5"/>
      <c r="R21" s="5"/>
      <c r="S21" s="5"/>
      <c r="T21" s="5"/>
      <c r="U21" s="5"/>
      <c r="V21" s="5"/>
      <c r="W21" s="42"/>
      <c r="X21" s="3"/>
    </row>
    <row r="22" spans="1:24" s="56" customFormat="1" ht="23.25" customHeight="1" x14ac:dyDescent="0.25">
      <c r="A22" s="21"/>
      <c r="B22" s="21"/>
      <c r="C22" s="58" t="s">
        <v>44</v>
      </c>
      <c r="D22" s="23" t="s">
        <v>46</v>
      </c>
      <c r="E22" s="23">
        <v>1</v>
      </c>
      <c r="F22" s="23">
        <v>113</v>
      </c>
      <c r="G22" s="59">
        <v>296.10000000000002</v>
      </c>
      <c r="H22" s="59"/>
      <c r="I22" s="60">
        <v>62000</v>
      </c>
      <c r="J22" s="53"/>
      <c r="K22" s="61">
        <f t="shared" si="0"/>
        <v>18358200</v>
      </c>
      <c r="M22" s="57"/>
      <c r="N22" s="4"/>
      <c r="O22" s="5"/>
      <c r="P22" s="5"/>
      <c r="Q22" s="5"/>
      <c r="R22" s="5"/>
      <c r="S22" s="5"/>
      <c r="T22" s="5"/>
      <c r="U22" s="5"/>
      <c r="V22" s="5"/>
      <c r="W22" s="42"/>
      <c r="X22" s="3"/>
    </row>
    <row r="23" spans="1:24" s="56" customFormat="1" ht="23.25" customHeight="1" x14ac:dyDescent="0.25">
      <c r="A23" s="21"/>
      <c r="B23" s="21"/>
      <c r="C23" s="58" t="s">
        <v>44</v>
      </c>
      <c r="D23" s="23" t="s">
        <v>46</v>
      </c>
      <c r="E23" s="23">
        <v>1</v>
      </c>
      <c r="F23" s="23">
        <v>114</v>
      </c>
      <c r="G23" s="59">
        <v>201.4</v>
      </c>
      <c r="H23" s="59"/>
      <c r="I23" s="60">
        <v>62000</v>
      </c>
      <c r="J23" s="53"/>
      <c r="K23" s="61">
        <f t="shared" si="0"/>
        <v>12486800</v>
      </c>
      <c r="M23" s="57"/>
      <c r="N23" s="4"/>
      <c r="O23" s="5"/>
      <c r="P23" s="5"/>
      <c r="Q23" s="5"/>
      <c r="R23" s="5"/>
      <c r="S23" s="5"/>
      <c r="T23" s="5"/>
      <c r="U23" s="5"/>
      <c r="V23" s="5"/>
      <c r="W23" s="42"/>
      <c r="X23" s="3"/>
    </row>
    <row r="24" spans="1:24" s="56" customFormat="1" ht="23.25" customHeight="1" x14ac:dyDescent="0.25">
      <c r="A24" s="21"/>
      <c r="B24" s="21"/>
      <c r="C24" s="58" t="s">
        <v>44</v>
      </c>
      <c r="D24" s="23" t="s">
        <v>46</v>
      </c>
      <c r="E24" s="23">
        <v>1</v>
      </c>
      <c r="F24" s="23">
        <v>115</v>
      </c>
      <c r="G24" s="59">
        <v>71.3</v>
      </c>
      <c r="H24" s="59"/>
      <c r="I24" s="60">
        <v>62000</v>
      </c>
      <c r="J24" s="53"/>
      <c r="K24" s="61">
        <f t="shared" si="0"/>
        <v>4420600</v>
      </c>
      <c r="M24" s="57"/>
      <c r="N24" s="4"/>
      <c r="O24" s="5"/>
      <c r="P24" s="5"/>
      <c r="Q24" s="5"/>
      <c r="R24" s="5"/>
      <c r="S24" s="5"/>
      <c r="T24" s="5"/>
      <c r="U24" s="5"/>
      <c r="V24" s="5"/>
      <c r="W24" s="42"/>
      <c r="X24" s="3"/>
    </row>
    <row r="25" spans="1:24" s="56" customFormat="1" ht="23.25" customHeight="1" x14ac:dyDescent="0.25">
      <c r="A25" s="21"/>
      <c r="B25" s="21"/>
      <c r="C25" s="58" t="s">
        <v>44</v>
      </c>
      <c r="D25" s="23" t="s">
        <v>46</v>
      </c>
      <c r="E25" s="23">
        <v>1</v>
      </c>
      <c r="F25" s="23">
        <v>116</v>
      </c>
      <c r="G25" s="59">
        <v>125.5</v>
      </c>
      <c r="H25" s="59"/>
      <c r="I25" s="60">
        <v>62000</v>
      </c>
      <c r="J25" s="53"/>
      <c r="K25" s="61">
        <f t="shared" si="0"/>
        <v>7781000</v>
      </c>
      <c r="M25" s="57"/>
      <c r="N25" s="4"/>
      <c r="O25" s="5"/>
      <c r="P25" s="5"/>
      <c r="Q25" s="5"/>
      <c r="R25" s="5"/>
      <c r="S25" s="5"/>
      <c r="T25" s="5"/>
      <c r="U25" s="5"/>
      <c r="V25" s="5"/>
      <c r="W25" s="42"/>
      <c r="X25" s="3"/>
    </row>
    <row r="26" spans="1:24" s="56" customFormat="1" ht="161.25" customHeight="1" x14ac:dyDescent="0.25">
      <c r="A26" s="21"/>
      <c r="B26" s="21"/>
      <c r="C26" s="95" t="s">
        <v>73</v>
      </c>
      <c r="D26" s="96"/>
      <c r="E26" s="96"/>
      <c r="F26" s="96"/>
      <c r="G26" s="96"/>
      <c r="H26" s="96"/>
      <c r="I26" s="96"/>
      <c r="J26" s="96"/>
      <c r="K26" s="97"/>
      <c r="M26" s="57"/>
      <c r="N26" s="4"/>
      <c r="O26" s="5"/>
      <c r="P26" s="5"/>
      <c r="Q26" s="5"/>
      <c r="R26" s="5"/>
      <c r="S26" s="5"/>
      <c r="T26" s="5"/>
      <c r="U26" s="5"/>
      <c r="V26" s="5"/>
      <c r="W26" s="42"/>
      <c r="X26" s="3"/>
    </row>
    <row r="27" spans="1:24" s="56" customFormat="1" ht="23.25" customHeight="1" x14ac:dyDescent="0.25">
      <c r="A27" s="21"/>
      <c r="B27" s="21"/>
      <c r="C27" s="58" t="s">
        <v>44</v>
      </c>
      <c r="D27" s="23" t="s">
        <v>45</v>
      </c>
      <c r="E27" s="23">
        <v>1</v>
      </c>
      <c r="F27" s="23">
        <v>110</v>
      </c>
      <c r="G27" s="59">
        <f>295.7-55.1</f>
        <v>240.6</v>
      </c>
      <c r="H27" s="59"/>
      <c r="I27" s="60">
        <v>62000</v>
      </c>
      <c r="J27" s="53"/>
      <c r="K27" s="61">
        <f>I27*G27</f>
        <v>14917200</v>
      </c>
      <c r="M27" s="57"/>
      <c r="N27" s="4"/>
      <c r="O27" s="5"/>
      <c r="P27" s="5"/>
      <c r="Q27" s="5"/>
      <c r="R27" s="5"/>
      <c r="S27" s="5"/>
      <c r="T27" s="5"/>
      <c r="U27" s="5"/>
      <c r="V27" s="5"/>
      <c r="W27" s="42"/>
      <c r="X27" s="3"/>
    </row>
    <row r="28" spans="1:24" s="56" customFormat="1" ht="116.25" customHeight="1" x14ac:dyDescent="0.25">
      <c r="A28" s="21"/>
      <c r="B28" s="21"/>
      <c r="C28" s="95" t="s">
        <v>74</v>
      </c>
      <c r="D28" s="96"/>
      <c r="E28" s="96"/>
      <c r="F28" s="96"/>
      <c r="G28" s="96"/>
      <c r="H28" s="96"/>
      <c r="I28" s="96"/>
      <c r="J28" s="96"/>
      <c r="K28" s="97"/>
      <c r="M28" s="57"/>
      <c r="N28" s="4"/>
      <c r="O28" s="5"/>
      <c r="P28" s="5"/>
      <c r="Q28" s="5"/>
      <c r="R28" s="5"/>
      <c r="S28" s="5"/>
      <c r="T28" s="5"/>
      <c r="U28" s="5"/>
      <c r="V28" s="5"/>
      <c r="W28" s="42"/>
      <c r="X28" s="3"/>
    </row>
    <row r="29" spans="1:24" s="56" customFormat="1" ht="33" customHeight="1" x14ac:dyDescent="0.25">
      <c r="A29" s="21"/>
      <c r="B29" s="21" t="s">
        <v>32</v>
      </c>
      <c r="C29" s="40" t="s">
        <v>33</v>
      </c>
      <c r="D29" s="21"/>
      <c r="E29" s="21"/>
      <c r="F29" s="21"/>
      <c r="G29" s="53"/>
      <c r="H29" s="53"/>
      <c r="I29" s="54"/>
      <c r="J29" s="53"/>
      <c r="K29" s="55"/>
      <c r="M29" s="5"/>
      <c r="N29" s="4"/>
      <c r="O29" s="5"/>
      <c r="P29" s="5"/>
      <c r="Q29" s="5"/>
      <c r="R29" s="5"/>
      <c r="S29" s="5"/>
      <c r="T29" s="5"/>
      <c r="U29" s="5"/>
      <c r="V29" s="5"/>
      <c r="W29" s="42">
        <f t="shared" ref="W29:W33" si="1">SUM(O29:U29)</f>
        <v>0</v>
      </c>
      <c r="X29" s="3">
        <f>W29-V29</f>
        <v>0</v>
      </c>
    </row>
    <row r="30" spans="1:24" s="56" customFormat="1" ht="30" customHeight="1" x14ac:dyDescent="0.25">
      <c r="A30" s="23"/>
      <c r="B30" s="21" t="s">
        <v>34</v>
      </c>
      <c r="C30" s="40" t="s">
        <v>47</v>
      </c>
      <c r="D30" s="21"/>
      <c r="E30" s="21"/>
      <c r="F30" s="21"/>
      <c r="G30" s="62"/>
      <c r="H30" s="62"/>
      <c r="I30" s="63"/>
      <c r="J30" s="53"/>
      <c r="K30" s="55"/>
      <c r="M30" s="5"/>
      <c r="N30" s="4"/>
      <c r="O30" s="5"/>
      <c r="P30" s="5"/>
      <c r="Q30" s="5"/>
      <c r="R30" s="5"/>
      <c r="S30" s="5"/>
      <c r="T30" s="5"/>
      <c r="U30" s="5"/>
      <c r="V30" s="5"/>
      <c r="W30" s="42">
        <f t="shared" si="1"/>
        <v>0</v>
      </c>
      <c r="X30" s="3"/>
    </row>
    <row r="31" spans="1:24" s="56" customFormat="1" ht="37.5" customHeight="1" x14ac:dyDescent="0.25">
      <c r="A31" s="23"/>
      <c r="B31" s="21" t="s">
        <v>36</v>
      </c>
      <c r="C31" s="40" t="s">
        <v>48</v>
      </c>
      <c r="D31" s="21"/>
      <c r="E31" s="21"/>
      <c r="F31" s="21"/>
      <c r="G31" s="62"/>
      <c r="H31" s="62"/>
      <c r="I31" s="63"/>
      <c r="J31" s="53"/>
      <c r="K31" s="55"/>
      <c r="M31" s="5"/>
      <c r="N31" s="4"/>
      <c r="O31" s="5"/>
      <c r="P31" s="5"/>
      <c r="Q31" s="5"/>
      <c r="R31" s="5"/>
      <c r="S31" s="5"/>
      <c r="T31" s="5"/>
      <c r="U31" s="5"/>
      <c r="V31" s="5"/>
      <c r="W31" s="42">
        <f t="shared" si="1"/>
        <v>0</v>
      </c>
      <c r="X31" s="3"/>
    </row>
    <row r="32" spans="1:24" s="56" customFormat="1" ht="31.5" customHeight="1" x14ac:dyDescent="0.25">
      <c r="A32" s="21"/>
      <c r="B32" s="21" t="s">
        <v>38</v>
      </c>
      <c r="C32" s="40" t="s">
        <v>39</v>
      </c>
      <c r="D32" s="21"/>
      <c r="E32" s="21"/>
      <c r="F32" s="21"/>
      <c r="G32" s="62"/>
      <c r="H32" s="62"/>
      <c r="I32" s="63"/>
      <c r="J32" s="53"/>
      <c r="K32" s="55"/>
      <c r="M32" s="5"/>
      <c r="N32" s="4"/>
      <c r="O32" s="5"/>
      <c r="P32" s="5"/>
      <c r="Q32" s="5"/>
      <c r="R32" s="5"/>
      <c r="S32" s="5"/>
      <c r="T32" s="5"/>
      <c r="U32" s="5"/>
      <c r="V32" s="5"/>
      <c r="W32" s="42">
        <f t="shared" si="1"/>
        <v>0</v>
      </c>
      <c r="X32" s="3">
        <f>W32-V32</f>
        <v>0</v>
      </c>
    </row>
    <row r="33" spans="1:24" s="56" customFormat="1" ht="72" customHeight="1" x14ac:dyDescent="0.25">
      <c r="A33" s="21"/>
      <c r="B33" s="64" t="s">
        <v>40</v>
      </c>
      <c r="C33" s="40" t="s">
        <v>41</v>
      </c>
      <c r="D33" s="65"/>
      <c r="E33" s="66"/>
      <c r="F33" s="66"/>
      <c r="G33" s="62"/>
      <c r="H33" s="62"/>
      <c r="I33" s="63"/>
      <c r="J33" s="53"/>
      <c r="K33" s="55">
        <f>SUM(K34:K34)</f>
        <v>269235000.00000006</v>
      </c>
      <c r="M33" s="5"/>
      <c r="N33" s="4"/>
      <c r="O33" s="5"/>
      <c r="P33" s="5"/>
      <c r="Q33" s="5"/>
      <c r="R33" s="5"/>
      <c r="S33" s="5"/>
      <c r="T33" s="5"/>
      <c r="U33" s="5"/>
      <c r="V33" s="5"/>
      <c r="W33" s="42">
        <f t="shared" si="1"/>
        <v>0</v>
      </c>
      <c r="X33" s="3">
        <v>0</v>
      </c>
    </row>
    <row r="34" spans="1:24" s="56" customFormat="1" ht="79.5" customHeight="1" x14ac:dyDescent="0.25">
      <c r="A34" s="23"/>
      <c r="B34" s="67"/>
      <c r="C34" s="68" t="s">
        <v>49</v>
      </c>
      <c r="D34" s="23" t="s">
        <v>45</v>
      </c>
      <c r="E34" s="69"/>
      <c r="F34" s="69"/>
      <c r="G34" s="70">
        <f>G18</f>
        <v>1737.0000000000002</v>
      </c>
      <c r="H34" s="70"/>
      <c r="I34" s="71">
        <f>I19</f>
        <v>62000</v>
      </c>
      <c r="J34" s="72">
        <v>2.5</v>
      </c>
      <c r="K34" s="61">
        <f>J34*I34*G34</f>
        <v>269235000.00000006</v>
      </c>
      <c r="M34" s="5"/>
      <c r="N34" s="4"/>
      <c r="O34" s="5"/>
      <c r="P34" s="5"/>
      <c r="Q34" s="5"/>
      <c r="R34" s="5"/>
      <c r="S34" s="5"/>
      <c r="T34" s="5"/>
      <c r="U34" s="5"/>
      <c r="V34" s="5"/>
      <c r="W34" s="43"/>
      <c r="X34" s="3"/>
    </row>
    <row r="35" spans="1:24" s="49" customFormat="1" ht="33" customHeight="1" x14ac:dyDescent="0.25">
      <c r="A35" s="29">
        <v>2</v>
      </c>
      <c r="B35" s="29"/>
      <c r="C35" s="86" t="s">
        <v>79</v>
      </c>
      <c r="D35" s="45"/>
      <c r="E35" s="45"/>
      <c r="F35" s="45"/>
      <c r="G35" s="46"/>
      <c r="H35" s="46"/>
      <c r="I35" s="47"/>
      <c r="J35" s="46"/>
      <c r="K35" s="48">
        <f>K38+K41+K43+K45+K46+K42+K44</f>
        <v>173448100</v>
      </c>
      <c r="L35" s="49">
        <f>A35</f>
        <v>2</v>
      </c>
      <c r="M35" s="50" t="str">
        <f>C35</f>
        <v>Nông Thị Huyên (Mẹ: Nông Thị Ban)</v>
      </c>
      <c r="N35" s="51">
        <f>G38</f>
        <v>799.3</v>
      </c>
      <c r="O35" s="50">
        <f>K38</f>
        <v>49556600</v>
      </c>
      <c r="P35" s="50">
        <f>K41</f>
        <v>0</v>
      </c>
      <c r="Q35" s="50">
        <f>K42</f>
        <v>0</v>
      </c>
      <c r="R35" s="50">
        <f>K43</f>
        <v>0</v>
      </c>
      <c r="S35" s="50">
        <f>K45</f>
        <v>0</v>
      </c>
      <c r="T35" s="50">
        <f>K46</f>
        <v>123891500</v>
      </c>
      <c r="U35" s="50"/>
      <c r="V35" s="50">
        <f>K35</f>
        <v>173448100</v>
      </c>
      <c r="W35" s="42">
        <f>SUM(O35:U35)</f>
        <v>173448100</v>
      </c>
      <c r="X35" s="52">
        <f>W35-V35</f>
        <v>0</v>
      </c>
    </row>
    <row r="36" spans="1:24" s="49" customFormat="1" ht="24.75" customHeight="1" x14ac:dyDescent="0.25">
      <c r="A36" s="29"/>
      <c r="B36" s="29"/>
      <c r="C36" s="90" t="s">
        <v>94</v>
      </c>
      <c r="D36" s="87"/>
      <c r="E36" s="87"/>
      <c r="F36" s="87"/>
      <c r="G36" s="88"/>
      <c r="H36" s="88"/>
      <c r="I36" s="89"/>
      <c r="J36" s="88"/>
      <c r="K36" s="48"/>
      <c r="M36" s="50"/>
      <c r="N36" s="51"/>
      <c r="O36" s="50"/>
      <c r="P36" s="50"/>
      <c r="Q36" s="50"/>
      <c r="R36" s="50"/>
      <c r="S36" s="50"/>
      <c r="T36" s="50"/>
      <c r="U36" s="50"/>
      <c r="V36" s="50"/>
      <c r="W36" s="42"/>
      <c r="X36" s="52"/>
    </row>
    <row r="37" spans="1:24" s="49" customFormat="1" ht="84" customHeight="1" x14ac:dyDescent="0.25">
      <c r="A37" s="29"/>
      <c r="B37" s="29"/>
      <c r="C37" s="86" t="s">
        <v>50</v>
      </c>
      <c r="D37" s="91"/>
      <c r="E37" s="91"/>
      <c r="F37" s="91"/>
      <c r="G37" s="92"/>
      <c r="H37" s="92"/>
      <c r="I37" s="93"/>
      <c r="J37" s="46"/>
      <c r="K37" s="48"/>
      <c r="M37" s="50"/>
      <c r="N37" s="51"/>
      <c r="O37" s="50"/>
      <c r="P37" s="50"/>
      <c r="Q37" s="50"/>
      <c r="R37" s="50"/>
      <c r="S37" s="50"/>
      <c r="T37" s="50"/>
      <c r="U37" s="50"/>
      <c r="V37" s="50"/>
      <c r="W37" s="42"/>
      <c r="X37" s="52"/>
    </row>
    <row r="38" spans="1:24" s="56" customFormat="1" ht="24" customHeight="1" x14ac:dyDescent="0.25">
      <c r="A38" s="21"/>
      <c r="B38" s="21" t="s">
        <v>29</v>
      </c>
      <c r="C38" s="40" t="s">
        <v>30</v>
      </c>
      <c r="D38" s="21"/>
      <c r="E38" s="21"/>
      <c r="F38" s="21"/>
      <c r="G38" s="53">
        <f>SUM(G39:G39)</f>
        <v>799.3</v>
      </c>
      <c r="H38" s="53"/>
      <c r="I38" s="54"/>
      <c r="J38" s="53"/>
      <c r="K38" s="55">
        <f>SUM(K39:K39)</f>
        <v>49556600</v>
      </c>
      <c r="M38" s="57"/>
      <c r="N38" s="4"/>
      <c r="O38" s="5"/>
      <c r="P38" s="5"/>
      <c r="Q38" s="5"/>
      <c r="R38" s="5"/>
      <c r="S38" s="5"/>
      <c r="T38" s="5"/>
      <c r="U38" s="5"/>
      <c r="V38" s="5"/>
      <c r="W38" s="42">
        <f>SUM(O38:U38)</f>
        <v>0</v>
      </c>
      <c r="X38" s="3">
        <f>W38-V38</f>
        <v>0</v>
      </c>
    </row>
    <row r="39" spans="1:24" s="56" customFormat="1" ht="24" customHeight="1" x14ac:dyDescent="0.25">
      <c r="A39" s="21"/>
      <c r="B39" s="21"/>
      <c r="C39" s="58" t="s">
        <v>44</v>
      </c>
      <c r="D39" s="23" t="s">
        <v>45</v>
      </c>
      <c r="E39" s="23">
        <v>1</v>
      </c>
      <c r="F39" s="23">
        <v>62</v>
      </c>
      <c r="G39" s="59">
        <v>799.3</v>
      </c>
      <c r="H39" s="59"/>
      <c r="I39" s="60">
        <v>62000</v>
      </c>
      <c r="J39" s="53"/>
      <c r="K39" s="61">
        <f>I39*G39</f>
        <v>49556600</v>
      </c>
      <c r="L39" s="98"/>
      <c r="M39" s="99"/>
      <c r="N39" s="4"/>
      <c r="O39" s="5"/>
      <c r="P39" s="5"/>
      <c r="Q39" s="5"/>
      <c r="R39" s="5"/>
      <c r="S39" s="5"/>
      <c r="T39" s="5"/>
      <c r="U39" s="5"/>
      <c r="V39" s="5"/>
      <c r="W39" s="42"/>
      <c r="X39" s="3"/>
    </row>
    <row r="40" spans="1:24" s="56" customFormat="1" ht="152.25" customHeight="1" x14ac:dyDescent="0.25">
      <c r="A40" s="21"/>
      <c r="B40" s="21"/>
      <c r="C40" s="95" t="s">
        <v>75</v>
      </c>
      <c r="D40" s="96"/>
      <c r="E40" s="96"/>
      <c r="F40" s="96"/>
      <c r="G40" s="96"/>
      <c r="H40" s="96"/>
      <c r="I40" s="96"/>
      <c r="J40" s="96"/>
      <c r="K40" s="97"/>
      <c r="L40" s="74"/>
      <c r="M40" s="74"/>
      <c r="N40" s="4"/>
      <c r="O40" s="5"/>
      <c r="P40" s="5"/>
      <c r="Q40" s="5"/>
      <c r="R40" s="5"/>
      <c r="S40" s="5"/>
      <c r="T40" s="5"/>
      <c r="U40" s="5"/>
      <c r="V40" s="5"/>
      <c r="W40" s="42"/>
      <c r="X40" s="3"/>
    </row>
    <row r="41" spans="1:24" s="56" customFormat="1" ht="25.5" customHeight="1" x14ac:dyDescent="0.25">
      <c r="A41" s="21"/>
      <c r="B41" s="21" t="s">
        <v>31</v>
      </c>
      <c r="C41" s="40" t="s">
        <v>51</v>
      </c>
      <c r="D41" s="23"/>
      <c r="E41" s="23"/>
      <c r="F41" s="23"/>
      <c r="G41" s="59"/>
      <c r="H41" s="59"/>
      <c r="I41" s="60"/>
      <c r="J41" s="59"/>
      <c r="K41" s="55"/>
      <c r="M41" s="5"/>
      <c r="N41" s="4"/>
      <c r="O41" s="5"/>
      <c r="P41" s="5"/>
      <c r="Q41" s="5"/>
      <c r="R41" s="5"/>
      <c r="S41" s="5"/>
      <c r="T41" s="5"/>
      <c r="U41" s="5"/>
      <c r="V41" s="5"/>
      <c r="W41" s="42">
        <f t="shared" ref="W41:W46" si="2">SUM(O41:U41)</f>
        <v>0</v>
      </c>
      <c r="X41" s="3">
        <f>W41-V41</f>
        <v>0</v>
      </c>
    </row>
    <row r="42" spans="1:24" s="56" customFormat="1" ht="35.25" customHeight="1" x14ac:dyDescent="0.25">
      <c r="A42" s="21"/>
      <c r="B42" s="21" t="s">
        <v>32</v>
      </c>
      <c r="C42" s="40" t="s">
        <v>33</v>
      </c>
      <c r="D42" s="21"/>
      <c r="E42" s="21"/>
      <c r="F42" s="21"/>
      <c r="G42" s="53"/>
      <c r="H42" s="53"/>
      <c r="I42" s="54"/>
      <c r="J42" s="53"/>
      <c r="K42" s="55"/>
      <c r="M42" s="5"/>
      <c r="N42" s="4"/>
      <c r="O42" s="5"/>
      <c r="P42" s="5"/>
      <c r="Q42" s="5"/>
      <c r="R42" s="5"/>
      <c r="S42" s="5"/>
      <c r="T42" s="5"/>
      <c r="U42" s="5"/>
      <c r="V42" s="5"/>
      <c r="W42" s="42">
        <f t="shared" si="2"/>
        <v>0</v>
      </c>
      <c r="X42" s="3">
        <f>W42-V42</f>
        <v>0</v>
      </c>
    </row>
    <row r="43" spans="1:24" s="56" customFormat="1" ht="31.5" x14ac:dyDescent="0.25">
      <c r="A43" s="23"/>
      <c r="B43" s="21" t="s">
        <v>34</v>
      </c>
      <c r="C43" s="40" t="s">
        <v>47</v>
      </c>
      <c r="D43" s="21"/>
      <c r="E43" s="21"/>
      <c r="F43" s="21"/>
      <c r="G43" s="62"/>
      <c r="H43" s="62"/>
      <c r="I43" s="63"/>
      <c r="J43" s="53"/>
      <c r="K43" s="55"/>
      <c r="M43" s="5"/>
      <c r="N43" s="4"/>
      <c r="O43" s="5"/>
      <c r="P43" s="5"/>
      <c r="Q43" s="5"/>
      <c r="R43" s="5"/>
      <c r="S43" s="5"/>
      <c r="T43" s="5"/>
      <c r="U43" s="5"/>
      <c r="V43" s="5"/>
      <c r="W43" s="42">
        <f t="shared" si="2"/>
        <v>0</v>
      </c>
      <c r="X43" s="3"/>
    </row>
    <row r="44" spans="1:24" s="56" customFormat="1" ht="37.5" customHeight="1" x14ac:dyDescent="0.25">
      <c r="A44" s="23"/>
      <c r="B44" s="21" t="s">
        <v>36</v>
      </c>
      <c r="C44" s="40" t="s">
        <v>48</v>
      </c>
      <c r="D44" s="21"/>
      <c r="E44" s="21"/>
      <c r="F44" s="21"/>
      <c r="G44" s="62"/>
      <c r="H44" s="62"/>
      <c r="I44" s="63"/>
      <c r="J44" s="53"/>
      <c r="K44" s="55"/>
      <c r="M44" s="5"/>
      <c r="N44" s="4"/>
      <c r="O44" s="5"/>
      <c r="P44" s="5"/>
      <c r="Q44" s="5"/>
      <c r="R44" s="5"/>
      <c r="S44" s="5"/>
      <c r="T44" s="5"/>
      <c r="U44" s="5"/>
      <c r="V44" s="5"/>
      <c r="W44" s="42">
        <f t="shared" si="2"/>
        <v>0</v>
      </c>
      <c r="X44" s="3"/>
    </row>
    <row r="45" spans="1:24" s="56" customFormat="1" ht="39.75" customHeight="1" x14ac:dyDescent="0.25">
      <c r="A45" s="21"/>
      <c r="B45" s="21" t="s">
        <v>38</v>
      </c>
      <c r="C45" s="40" t="s">
        <v>39</v>
      </c>
      <c r="D45" s="21"/>
      <c r="E45" s="21"/>
      <c r="F45" s="21"/>
      <c r="G45" s="62"/>
      <c r="H45" s="62"/>
      <c r="I45" s="63"/>
      <c r="J45" s="53"/>
      <c r="K45" s="55"/>
      <c r="M45" s="5"/>
      <c r="N45" s="4"/>
      <c r="O45" s="5"/>
      <c r="P45" s="5"/>
      <c r="Q45" s="5"/>
      <c r="R45" s="5"/>
      <c r="S45" s="5"/>
      <c r="T45" s="5"/>
      <c r="U45" s="5"/>
      <c r="V45" s="5"/>
      <c r="W45" s="42">
        <f t="shared" si="2"/>
        <v>0</v>
      </c>
      <c r="X45" s="3">
        <f>W45-V45</f>
        <v>0</v>
      </c>
    </row>
    <row r="46" spans="1:24" s="56" customFormat="1" ht="72" customHeight="1" x14ac:dyDescent="0.25">
      <c r="A46" s="21"/>
      <c r="B46" s="64" t="s">
        <v>40</v>
      </c>
      <c r="C46" s="40" t="s">
        <v>41</v>
      </c>
      <c r="D46" s="65"/>
      <c r="E46" s="66"/>
      <c r="F46" s="66"/>
      <c r="G46" s="62"/>
      <c r="H46" s="62"/>
      <c r="I46" s="63"/>
      <c r="J46" s="53"/>
      <c r="K46" s="55">
        <f>SUM(K47:K47)</f>
        <v>123891500</v>
      </c>
      <c r="M46" s="5"/>
      <c r="N46" s="4"/>
      <c r="O46" s="5"/>
      <c r="P46" s="5"/>
      <c r="Q46" s="5"/>
      <c r="R46" s="5"/>
      <c r="S46" s="5"/>
      <c r="T46" s="5"/>
      <c r="U46" s="5"/>
      <c r="V46" s="5"/>
      <c r="W46" s="42">
        <f t="shared" si="2"/>
        <v>0</v>
      </c>
      <c r="X46" s="3">
        <v>0</v>
      </c>
    </row>
    <row r="47" spans="1:24" s="56" customFormat="1" ht="83.25" customHeight="1" x14ac:dyDescent="0.25">
      <c r="A47" s="23"/>
      <c r="B47" s="67"/>
      <c r="C47" s="68" t="s">
        <v>52</v>
      </c>
      <c r="D47" s="23" t="s">
        <v>45</v>
      </c>
      <c r="E47" s="69">
        <f>E39</f>
        <v>1</v>
      </c>
      <c r="F47" s="69">
        <f>F39</f>
        <v>62</v>
      </c>
      <c r="G47" s="69">
        <f>G39</f>
        <v>799.3</v>
      </c>
      <c r="H47" s="69"/>
      <c r="I47" s="71">
        <f>I39</f>
        <v>62000</v>
      </c>
      <c r="J47" s="72">
        <v>2.5</v>
      </c>
      <c r="K47" s="61">
        <f>J47*I47*G47</f>
        <v>123891500</v>
      </c>
      <c r="M47" s="5"/>
      <c r="N47" s="4"/>
      <c r="O47" s="5"/>
      <c r="P47" s="5"/>
      <c r="Q47" s="5"/>
      <c r="R47" s="5"/>
      <c r="S47" s="5"/>
      <c r="T47" s="5"/>
      <c r="U47" s="5"/>
      <c r="V47" s="5"/>
      <c r="W47" s="43"/>
      <c r="X47" s="3"/>
    </row>
    <row r="48" spans="1:24" s="49" customFormat="1" ht="24" customHeight="1" x14ac:dyDescent="0.25">
      <c r="A48" s="29">
        <v>3</v>
      </c>
      <c r="B48" s="29"/>
      <c r="C48" s="86" t="s">
        <v>53</v>
      </c>
      <c r="D48" s="45"/>
      <c r="E48" s="45"/>
      <c r="F48" s="45"/>
      <c r="G48" s="46"/>
      <c r="H48" s="46"/>
      <c r="I48" s="47"/>
      <c r="J48" s="46"/>
      <c r="K48" s="48">
        <f>K51+K54+K56+K58+K59+K55+K57</f>
        <v>13302100</v>
      </c>
      <c r="L48" s="49">
        <f>A48</f>
        <v>3</v>
      </c>
      <c r="M48" s="50" t="str">
        <f>C48</f>
        <v>Phạm Thị Tươi</v>
      </c>
      <c r="N48" s="51">
        <f>G51</f>
        <v>61.3</v>
      </c>
      <c r="O48" s="50">
        <f>K51</f>
        <v>3800600</v>
      </c>
      <c r="P48" s="50">
        <f>K54</f>
        <v>0</v>
      </c>
      <c r="Q48" s="50">
        <f>K55</f>
        <v>0</v>
      </c>
      <c r="R48" s="50">
        <f>K56</f>
        <v>0</v>
      </c>
      <c r="S48" s="50">
        <f>K58</f>
        <v>0</v>
      </c>
      <c r="T48" s="50">
        <f>K59</f>
        <v>9501500</v>
      </c>
      <c r="U48" s="50"/>
      <c r="V48" s="50">
        <f>K48</f>
        <v>13302100</v>
      </c>
      <c r="W48" s="42">
        <f>SUM(O48:U48)</f>
        <v>13302100</v>
      </c>
      <c r="X48" s="52">
        <f>W48-V48</f>
        <v>0</v>
      </c>
    </row>
    <row r="49" spans="1:24" s="49" customFormat="1" ht="21.75" customHeight="1" x14ac:dyDescent="0.25">
      <c r="A49" s="29"/>
      <c r="B49" s="29"/>
      <c r="C49" s="90" t="s">
        <v>95</v>
      </c>
      <c r="D49" s="45"/>
      <c r="E49" s="45"/>
      <c r="F49" s="45"/>
      <c r="G49" s="46"/>
      <c r="H49" s="46"/>
      <c r="I49" s="47"/>
      <c r="J49" s="46"/>
      <c r="K49" s="48"/>
      <c r="M49" s="50"/>
      <c r="N49" s="51"/>
      <c r="O49" s="50"/>
      <c r="P49" s="50"/>
      <c r="Q49" s="50"/>
      <c r="R49" s="50"/>
      <c r="S49" s="50"/>
      <c r="T49" s="50"/>
      <c r="U49" s="50"/>
      <c r="V49" s="50"/>
      <c r="W49" s="42"/>
      <c r="X49" s="52"/>
    </row>
    <row r="50" spans="1:24" s="49" customFormat="1" ht="82.5" customHeight="1" x14ac:dyDescent="0.25">
      <c r="A50" s="29"/>
      <c r="B50" s="29"/>
      <c r="C50" s="86" t="s">
        <v>54</v>
      </c>
      <c r="D50" s="45"/>
      <c r="E50" s="45"/>
      <c r="F50" s="45"/>
      <c r="G50" s="46"/>
      <c r="H50" s="46"/>
      <c r="I50" s="47"/>
      <c r="J50" s="46"/>
      <c r="K50" s="48"/>
      <c r="M50" s="50"/>
      <c r="N50" s="51"/>
      <c r="O50" s="50"/>
      <c r="P50" s="50"/>
      <c r="Q50" s="50"/>
      <c r="R50" s="50"/>
      <c r="S50" s="50"/>
      <c r="T50" s="50"/>
      <c r="U50" s="50"/>
      <c r="V50" s="50"/>
      <c r="W50" s="42"/>
      <c r="X50" s="52"/>
    </row>
    <row r="51" spans="1:24" s="56" customFormat="1" ht="24" customHeight="1" x14ac:dyDescent="0.25">
      <c r="A51" s="21"/>
      <c r="B51" s="21" t="s">
        <v>29</v>
      </c>
      <c r="C51" s="40" t="s">
        <v>30</v>
      </c>
      <c r="D51" s="21"/>
      <c r="E51" s="21"/>
      <c r="F51" s="21"/>
      <c r="G51" s="53">
        <f>SUM(G52:G52)</f>
        <v>61.3</v>
      </c>
      <c r="H51" s="53"/>
      <c r="I51" s="54"/>
      <c r="J51" s="53"/>
      <c r="K51" s="55">
        <f>SUM(K52:K52)</f>
        <v>3800600</v>
      </c>
      <c r="M51" s="57"/>
      <c r="N51" s="4"/>
      <c r="O51" s="5"/>
      <c r="P51" s="5"/>
      <c r="Q51" s="5"/>
      <c r="R51" s="5"/>
      <c r="S51" s="5"/>
      <c r="T51" s="5"/>
      <c r="U51" s="5"/>
      <c r="V51" s="5"/>
      <c r="W51" s="42">
        <f>SUM(O51:U51)</f>
        <v>0</v>
      </c>
      <c r="X51" s="3">
        <f>W51-V51</f>
        <v>0</v>
      </c>
    </row>
    <row r="52" spans="1:24" s="56" customFormat="1" ht="20.25" customHeight="1" x14ac:dyDescent="0.25">
      <c r="A52" s="21"/>
      <c r="B52" s="21"/>
      <c r="C52" s="58" t="s">
        <v>44</v>
      </c>
      <c r="D52" s="23" t="s">
        <v>45</v>
      </c>
      <c r="E52" s="23">
        <v>1</v>
      </c>
      <c r="F52" s="23">
        <v>67</v>
      </c>
      <c r="G52" s="59">
        <v>61.3</v>
      </c>
      <c r="H52" s="59"/>
      <c r="I52" s="60">
        <v>62000</v>
      </c>
      <c r="J52" s="53"/>
      <c r="K52" s="61">
        <f>I52*G52</f>
        <v>3800600</v>
      </c>
      <c r="L52" s="98"/>
      <c r="M52" s="99"/>
      <c r="N52" s="4"/>
      <c r="O52" s="5"/>
      <c r="P52" s="5"/>
      <c r="Q52" s="5"/>
      <c r="R52" s="5"/>
      <c r="S52" s="5"/>
      <c r="T52" s="5"/>
      <c r="U52" s="5"/>
      <c r="V52" s="5"/>
      <c r="W52" s="42"/>
      <c r="X52" s="3"/>
    </row>
    <row r="53" spans="1:24" s="56" customFormat="1" ht="135" customHeight="1" x14ac:dyDescent="0.25">
      <c r="A53" s="21"/>
      <c r="B53" s="21"/>
      <c r="C53" s="95" t="s">
        <v>76</v>
      </c>
      <c r="D53" s="96"/>
      <c r="E53" s="96"/>
      <c r="F53" s="96"/>
      <c r="G53" s="96"/>
      <c r="H53" s="96"/>
      <c r="I53" s="96"/>
      <c r="J53" s="96"/>
      <c r="K53" s="97"/>
      <c r="L53" s="74"/>
      <c r="M53" s="74"/>
      <c r="N53" s="4"/>
      <c r="O53" s="5"/>
      <c r="P53" s="5"/>
      <c r="Q53" s="5"/>
      <c r="R53" s="5"/>
      <c r="S53" s="5"/>
      <c r="T53" s="5"/>
      <c r="U53" s="5"/>
      <c r="V53" s="5"/>
      <c r="W53" s="42"/>
      <c r="X53" s="3"/>
    </row>
    <row r="54" spans="1:24" s="56" customFormat="1" ht="25.5" customHeight="1" x14ac:dyDescent="0.25">
      <c r="A54" s="21"/>
      <c r="B54" s="21" t="s">
        <v>31</v>
      </c>
      <c r="C54" s="40" t="s">
        <v>51</v>
      </c>
      <c r="D54" s="23"/>
      <c r="E54" s="23"/>
      <c r="F54" s="23"/>
      <c r="G54" s="59"/>
      <c r="H54" s="59"/>
      <c r="I54" s="60"/>
      <c r="J54" s="59"/>
      <c r="K54" s="55"/>
      <c r="M54" s="5"/>
      <c r="N54" s="4"/>
      <c r="O54" s="5"/>
      <c r="P54" s="5"/>
      <c r="Q54" s="5"/>
      <c r="R54" s="5"/>
      <c r="S54" s="5"/>
      <c r="T54" s="5"/>
      <c r="U54" s="5"/>
      <c r="V54" s="5"/>
      <c r="W54" s="42">
        <f t="shared" ref="W54:W59" si="3">SUM(O54:U54)</f>
        <v>0</v>
      </c>
      <c r="X54" s="3">
        <f>W54-V54</f>
        <v>0</v>
      </c>
    </row>
    <row r="55" spans="1:24" s="56" customFormat="1" ht="35.25" customHeight="1" x14ac:dyDescent="0.25">
      <c r="A55" s="21"/>
      <c r="B55" s="21" t="s">
        <v>32</v>
      </c>
      <c r="C55" s="40" t="s">
        <v>33</v>
      </c>
      <c r="D55" s="21"/>
      <c r="E55" s="21"/>
      <c r="F55" s="21"/>
      <c r="G55" s="53"/>
      <c r="H55" s="53"/>
      <c r="I55" s="54"/>
      <c r="J55" s="53"/>
      <c r="K55" s="55"/>
      <c r="M55" s="5"/>
      <c r="N55" s="4"/>
      <c r="O55" s="5"/>
      <c r="P55" s="5"/>
      <c r="Q55" s="5"/>
      <c r="R55" s="5"/>
      <c r="S55" s="5"/>
      <c r="T55" s="5"/>
      <c r="U55" s="5"/>
      <c r="V55" s="5"/>
      <c r="W55" s="42">
        <f t="shared" si="3"/>
        <v>0</v>
      </c>
      <c r="X55" s="3">
        <f>W55-V55</f>
        <v>0</v>
      </c>
    </row>
    <row r="56" spans="1:24" s="56" customFormat="1" ht="31.5" x14ac:dyDescent="0.25">
      <c r="A56" s="23"/>
      <c r="B56" s="21" t="s">
        <v>34</v>
      </c>
      <c r="C56" s="40" t="s">
        <v>47</v>
      </c>
      <c r="D56" s="21"/>
      <c r="E56" s="21"/>
      <c r="F56" s="21"/>
      <c r="G56" s="62"/>
      <c r="H56" s="62"/>
      <c r="I56" s="63"/>
      <c r="J56" s="53"/>
      <c r="K56" s="55"/>
      <c r="M56" s="5"/>
      <c r="N56" s="4"/>
      <c r="O56" s="5"/>
      <c r="P56" s="5"/>
      <c r="Q56" s="5"/>
      <c r="R56" s="5"/>
      <c r="S56" s="5"/>
      <c r="T56" s="5"/>
      <c r="U56" s="5"/>
      <c r="V56" s="5"/>
      <c r="W56" s="42">
        <f t="shared" si="3"/>
        <v>0</v>
      </c>
      <c r="X56" s="3"/>
    </row>
    <row r="57" spans="1:24" s="56" customFormat="1" ht="37.5" customHeight="1" x14ac:dyDescent="0.25">
      <c r="A57" s="23"/>
      <c r="B57" s="21" t="s">
        <v>36</v>
      </c>
      <c r="C57" s="40" t="s">
        <v>48</v>
      </c>
      <c r="D57" s="21"/>
      <c r="E57" s="21"/>
      <c r="F57" s="21"/>
      <c r="G57" s="62"/>
      <c r="H57" s="62"/>
      <c r="I57" s="63"/>
      <c r="J57" s="53"/>
      <c r="K57" s="55"/>
      <c r="M57" s="5"/>
      <c r="N57" s="4"/>
      <c r="O57" s="5"/>
      <c r="P57" s="5"/>
      <c r="Q57" s="5"/>
      <c r="R57" s="5"/>
      <c r="S57" s="5"/>
      <c r="T57" s="5"/>
      <c r="U57" s="5"/>
      <c r="V57" s="5"/>
      <c r="W57" s="42">
        <f t="shared" si="3"/>
        <v>0</v>
      </c>
      <c r="X57" s="3"/>
    </row>
    <row r="58" spans="1:24" s="56" customFormat="1" ht="39.75" customHeight="1" x14ac:dyDescent="0.25">
      <c r="A58" s="21"/>
      <c r="B58" s="21" t="s">
        <v>38</v>
      </c>
      <c r="C58" s="40" t="s">
        <v>39</v>
      </c>
      <c r="D58" s="21"/>
      <c r="E58" s="21"/>
      <c r="F58" s="21"/>
      <c r="G58" s="62"/>
      <c r="H58" s="62"/>
      <c r="I58" s="63"/>
      <c r="J58" s="53"/>
      <c r="K58" s="55"/>
      <c r="M58" s="5"/>
      <c r="N58" s="4"/>
      <c r="O58" s="5"/>
      <c r="P58" s="5"/>
      <c r="Q58" s="5"/>
      <c r="R58" s="5"/>
      <c r="S58" s="5"/>
      <c r="T58" s="5"/>
      <c r="U58" s="5"/>
      <c r="V58" s="5"/>
      <c r="W58" s="42">
        <f t="shared" si="3"/>
        <v>0</v>
      </c>
      <c r="X58" s="3">
        <f>W58-V58</f>
        <v>0</v>
      </c>
    </row>
    <row r="59" spans="1:24" s="56" customFormat="1" ht="72" customHeight="1" x14ac:dyDescent="0.25">
      <c r="A59" s="21"/>
      <c r="B59" s="64" t="s">
        <v>40</v>
      </c>
      <c r="C59" s="40" t="s">
        <v>41</v>
      </c>
      <c r="D59" s="65"/>
      <c r="E59" s="66"/>
      <c r="F59" s="66"/>
      <c r="G59" s="62"/>
      <c r="H59" s="62"/>
      <c r="I59" s="63"/>
      <c r="J59" s="53"/>
      <c r="K59" s="55">
        <f>SUM(K60:K60)</f>
        <v>9501500</v>
      </c>
      <c r="M59" s="5"/>
      <c r="N59" s="4"/>
      <c r="O59" s="5"/>
      <c r="P59" s="5"/>
      <c r="Q59" s="5"/>
      <c r="R59" s="5"/>
      <c r="S59" s="5"/>
      <c r="T59" s="5"/>
      <c r="U59" s="5"/>
      <c r="V59" s="5"/>
      <c r="W59" s="42">
        <f t="shared" si="3"/>
        <v>0</v>
      </c>
      <c r="X59" s="3">
        <v>0</v>
      </c>
    </row>
    <row r="60" spans="1:24" s="56" customFormat="1" ht="83.25" customHeight="1" x14ac:dyDescent="0.25">
      <c r="A60" s="23"/>
      <c r="B60" s="67"/>
      <c r="C60" s="68" t="s">
        <v>52</v>
      </c>
      <c r="D60" s="23" t="s">
        <v>45</v>
      </c>
      <c r="E60" s="69">
        <f>E52</f>
        <v>1</v>
      </c>
      <c r="F60" s="69">
        <f>F52</f>
        <v>67</v>
      </c>
      <c r="G60" s="69">
        <f>G52</f>
        <v>61.3</v>
      </c>
      <c r="H60" s="69"/>
      <c r="I60" s="71">
        <f>I52</f>
        <v>62000</v>
      </c>
      <c r="J60" s="72">
        <v>2.5</v>
      </c>
      <c r="K60" s="61">
        <f>J60*I60*G60</f>
        <v>9501500</v>
      </c>
      <c r="M60" s="5"/>
      <c r="N60" s="4"/>
      <c r="O60" s="5"/>
      <c r="P60" s="5"/>
      <c r="Q60" s="5"/>
      <c r="R60" s="5"/>
      <c r="S60" s="5"/>
      <c r="T60" s="5"/>
      <c r="U60" s="5"/>
      <c r="V60" s="5"/>
      <c r="W60" s="43"/>
      <c r="X60" s="3"/>
    </row>
    <row r="61" spans="1:24" s="49" customFormat="1" ht="24" customHeight="1" x14ac:dyDescent="0.25">
      <c r="A61" s="29">
        <v>4</v>
      </c>
      <c r="B61" s="29"/>
      <c r="C61" s="73" t="s">
        <v>80</v>
      </c>
      <c r="D61" s="45"/>
      <c r="E61" s="45"/>
      <c r="F61" s="45"/>
      <c r="G61" s="46"/>
      <c r="H61" s="46"/>
      <c r="I61" s="47"/>
      <c r="J61" s="46"/>
      <c r="K61" s="48">
        <f>K64+K71+K74+K75+K72+K73</f>
        <v>503591900.00000006</v>
      </c>
      <c r="L61" s="49">
        <f>A61</f>
        <v>4</v>
      </c>
      <c r="M61" s="50" t="str">
        <f>C61</f>
        <v>Bế Văn Yết (Vợ: Vi Thị Bích)</v>
      </c>
      <c r="N61" s="51">
        <f>G64</f>
        <v>2320.7000000000003</v>
      </c>
      <c r="O61" s="50">
        <f>K64</f>
        <v>143883400</v>
      </c>
      <c r="P61" s="50">
        <f>K71</f>
        <v>0</v>
      </c>
      <c r="Q61" s="50">
        <f>K72</f>
        <v>0</v>
      </c>
      <c r="R61" s="50"/>
      <c r="S61" s="50">
        <f>K74</f>
        <v>0</v>
      </c>
      <c r="T61" s="50">
        <f>K75</f>
        <v>359708500.00000006</v>
      </c>
      <c r="U61" s="50"/>
      <c r="V61" s="50">
        <f>K61</f>
        <v>503591900.00000006</v>
      </c>
      <c r="W61" s="42">
        <f>SUM(O61:U61)</f>
        <v>503591900.00000006</v>
      </c>
      <c r="X61" s="52">
        <f>W61-V61</f>
        <v>0</v>
      </c>
    </row>
    <row r="62" spans="1:24" s="49" customFormat="1" ht="22.5" customHeight="1" x14ac:dyDescent="0.25">
      <c r="A62" s="29"/>
      <c r="B62" s="29"/>
      <c r="C62" s="94" t="s">
        <v>96</v>
      </c>
      <c r="D62" s="45"/>
      <c r="E62" s="45"/>
      <c r="F62" s="45"/>
      <c r="G62" s="46"/>
      <c r="H62" s="46"/>
      <c r="I62" s="47"/>
      <c r="J62" s="46"/>
      <c r="K62" s="48"/>
      <c r="M62" s="50"/>
      <c r="N62" s="51"/>
      <c r="O62" s="50"/>
      <c r="P62" s="50"/>
      <c r="Q62" s="50"/>
      <c r="R62" s="50"/>
      <c r="S62" s="50"/>
      <c r="T62" s="50"/>
      <c r="U62" s="50"/>
      <c r="V62" s="50"/>
      <c r="W62" s="42"/>
      <c r="X62" s="52"/>
    </row>
    <row r="63" spans="1:24" s="49" customFormat="1" ht="82.5" customHeight="1" x14ac:dyDescent="0.25">
      <c r="A63" s="29"/>
      <c r="B63" s="29"/>
      <c r="C63" s="73" t="s">
        <v>55</v>
      </c>
      <c r="D63" s="45"/>
      <c r="E63" s="45"/>
      <c r="F63" s="45"/>
      <c r="G63" s="46"/>
      <c r="H63" s="46"/>
      <c r="I63" s="47"/>
      <c r="J63" s="46"/>
      <c r="K63" s="48"/>
      <c r="M63" s="50"/>
      <c r="N63" s="51"/>
      <c r="O63" s="50"/>
      <c r="P63" s="50"/>
      <c r="Q63" s="50"/>
      <c r="R63" s="50"/>
      <c r="S63" s="50"/>
      <c r="T63" s="50"/>
      <c r="U63" s="50"/>
      <c r="V63" s="50"/>
      <c r="W63" s="42"/>
      <c r="X63" s="52"/>
    </row>
    <row r="64" spans="1:24" s="56" customFormat="1" ht="24" customHeight="1" x14ac:dyDescent="0.25">
      <c r="A64" s="21"/>
      <c r="B64" s="21" t="s">
        <v>29</v>
      </c>
      <c r="C64" s="40" t="s">
        <v>30</v>
      </c>
      <c r="D64" s="21"/>
      <c r="E64" s="21"/>
      <c r="F64" s="21"/>
      <c r="G64" s="53">
        <f>SUM(G65:G70)</f>
        <v>2320.7000000000003</v>
      </c>
      <c r="H64" s="53"/>
      <c r="I64" s="54"/>
      <c r="J64" s="53"/>
      <c r="K64" s="55">
        <f>SUM(K65:K70)</f>
        <v>143883400</v>
      </c>
      <c r="M64" s="57"/>
      <c r="N64" s="4"/>
      <c r="O64" s="5"/>
      <c r="P64" s="5"/>
      <c r="Q64" s="5"/>
      <c r="R64" s="5"/>
      <c r="S64" s="5"/>
      <c r="T64" s="5"/>
      <c r="U64" s="5"/>
      <c r="V64" s="5"/>
      <c r="W64" s="42">
        <f>SUM(O64:U64)</f>
        <v>0</v>
      </c>
      <c r="X64" s="3">
        <f>W64-V64</f>
        <v>0</v>
      </c>
    </row>
    <row r="65" spans="1:24" s="56" customFormat="1" ht="21.75" customHeight="1" x14ac:dyDescent="0.25">
      <c r="A65" s="21"/>
      <c r="B65" s="21"/>
      <c r="C65" s="58" t="s">
        <v>44</v>
      </c>
      <c r="D65" s="23" t="s">
        <v>45</v>
      </c>
      <c r="E65" s="23">
        <v>1</v>
      </c>
      <c r="F65" s="23">
        <v>100</v>
      </c>
      <c r="G65" s="59">
        <v>436.9</v>
      </c>
      <c r="H65" s="59"/>
      <c r="I65" s="60">
        <v>62000</v>
      </c>
      <c r="J65" s="53"/>
      <c r="K65" s="61">
        <f t="shared" ref="K65:K69" si="4">I65*G65</f>
        <v>27087800</v>
      </c>
      <c r="M65" s="57"/>
      <c r="N65" s="4"/>
      <c r="O65" s="5"/>
      <c r="P65" s="5"/>
      <c r="Q65" s="5"/>
      <c r="R65" s="5"/>
      <c r="S65" s="5"/>
      <c r="T65" s="5"/>
      <c r="U65" s="5"/>
      <c r="V65" s="5"/>
      <c r="W65" s="42"/>
      <c r="X65" s="3"/>
    </row>
    <row r="66" spans="1:24" s="56" customFormat="1" ht="21.75" customHeight="1" x14ac:dyDescent="0.25">
      <c r="A66" s="21"/>
      <c r="B66" s="21"/>
      <c r="C66" s="58" t="s">
        <v>44</v>
      </c>
      <c r="D66" s="23" t="s">
        <v>45</v>
      </c>
      <c r="E66" s="23">
        <v>1</v>
      </c>
      <c r="F66" s="23">
        <v>101</v>
      </c>
      <c r="G66" s="59">
        <v>819.1</v>
      </c>
      <c r="H66" s="59"/>
      <c r="I66" s="60">
        <v>62000</v>
      </c>
      <c r="J66" s="53"/>
      <c r="K66" s="61">
        <f t="shared" si="4"/>
        <v>50784200</v>
      </c>
      <c r="M66" s="57"/>
      <c r="N66" s="4"/>
      <c r="O66" s="5"/>
      <c r="P66" s="5"/>
      <c r="Q66" s="5"/>
      <c r="R66" s="5"/>
      <c r="S66" s="5"/>
      <c r="T66" s="5"/>
      <c r="U66" s="5"/>
      <c r="V66" s="5"/>
      <c r="W66" s="42"/>
      <c r="X66" s="3"/>
    </row>
    <row r="67" spans="1:24" s="56" customFormat="1" ht="21.75" customHeight="1" x14ac:dyDescent="0.25">
      <c r="A67" s="21"/>
      <c r="B67" s="21"/>
      <c r="C67" s="58" t="s">
        <v>44</v>
      </c>
      <c r="D67" s="23" t="s">
        <v>45</v>
      </c>
      <c r="E67" s="23">
        <v>1</v>
      </c>
      <c r="F67" s="23">
        <v>104</v>
      </c>
      <c r="G67" s="59">
        <v>297.39999999999998</v>
      </c>
      <c r="H67" s="59"/>
      <c r="I67" s="60">
        <v>62000</v>
      </c>
      <c r="J67" s="53"/>
      <c r="K67" s="61">
        <f t="shared" si="4"/>
        <v>18438800</v>
      </c>
      <c r="M67" s="57"/>
      <c r="N67" s="4"/>
      <c r="O67" s="5"/>
      <c r="P67" s="5"/>
      <c r="Q67" s="5"/>
      <c r="R67" s="5"/>
      <c r="S67" s="5"/>
      <c r="T67" s="5"/>
      <c r="U67" s="5"/>
      <c r="V67" s="5"/>
      <c r="W67" s="42"/>
      <c r="X67" s="3"/>
    </row>
    <row r="68" spans="1:24" s="56" customFormat="1" ht="21.75" customHeight="1" x14ac:dyDescent="0.25">
      <c r="A68" s="21"/>
      <c r="B68" s="21"/>
      <c r="C68" s="58" t="s">
        <v>44</v>
      </c>
      <c r="D68" s="23" t="s">
        <v>45</v>
      </c>
      <c r="E68" s="23">
        <v>1</v>
      </c>
      <c r="F68" s="23">
        <v>105</v>
      </c>
      <c r="G68" s="59">
        <v>311.7</v>
      </c>
      <c r="H68" s="59"/>
      <c r="I68" s="60">
        <v>62000</v>
      </c>
      <c r="J68" s="53"/>
      <c r="K68" s="61">
        <f t="shared" si="4"/>
        <v>19325400</v>
      </c>
      <c r="M68" s="57"/>
      <c r="N68" s="4"/>
      <c r="O68" s="5"/>
      <c r="P68" s="5"/>
      <c r="Q68" s="5"/>
      <c r="R68" s="5"/>
      <c r="S68" s="5"/>
      <c r="T68" s="5"/>
      <c r="U68" s="5"/>
      <c r="V68" s="5"/>
      <c r="W68" s="42"/>
      <c r="X68" s="3"/>
    </row>
    <row r="69" spans="1:24" s="56" customFormat="1" ht="21.75" customHeight="1" x14ac:dyDescent="0.25">
      <c r="A69" s="21"/>
      <c r="B69" s="21"/>
      <c r="C69" s="58" t="s">
        <v>44</v>
      </c>
      <c r="D69" s="23" t="s">
        <v>45</v>
      </c>
      <c r="E69" s="23">
        <v>1</v>
      </c>
      <c r="F69" s="23">
        <v>106</v>
      </c>
      <c r="G69" s="59">
        <v>455.6</v>
      </c>
      <c r="H69" s="59"/>
      <c r="I69" s="60">
        <v>62000</v>
      </c>
      <c r="J69" s="53"/>
      <c r="K69" s="61">
        <f t="shared" si="4"/>
        <v>28247200</v>
      </c>
      <c r="M69" s="57"/>
      <c r="N69" s="4"/>
      <c r="O69" s="5"/>
      <c r="P69" s="5"/>
      <c r="Q69" s="5"/>
      <c r="R69" s="5"/>
      <c r="S69" s="5"/>
      <c r="T69" s="5"/>
      <c r="U69" s="5"/>
      <c r="V69" s="5"/>
      <c r="W69" s="42"/>
      <c r="X69" s="3"/>
    </row>
    <row r="70" spans="1:24" s="56" customFormat="1" ht="135" customHeight="1" x14ac:dyDescent="0.25">
      <c r="A70" s="21"/>
      <c r="B70" s="21"/>
      <c r="C70" s="95" t="s">
        <v>77</v>
      </c>
      <c r="D70" s="96"/>
      <c r="E70" s="96"/>
      <c r="F70" s="96"/>
      <c r="G70" s="96"/>
      <c r="H70" s="96"/>
      <c r="I70" s="96"/>
      <c r="J70" s="96"/>
      <c r="K70" s="97"/>
      <c r="M70" s="57"/>
      <c r="N70" s="4"/>
      <c r="O70" s="5"/>
      <c r="P70" s="5"/>
      <c r="Q70" s="5"/>
      <c r="R70" s="5"/>
      <c r="S70" s="5"/>
      <c r="T70" s="5"/>
      <c r="U70" s="5"/>
      <c r="V70" s="5"/>
      <c r="W70" s="42"/>
      <c r="X70" s="3"/>
    </row>
    <row r="71" spans="1:24" s="56" customFormat="1" ht="25.5" customHeight="1" x14ac:dyDescent="0.25">
      <c r="A71" s="21"/>
      <c r="B71" s="21" t="s">
        <v>31</v>
      </c>
      <c r="C71" s="40" t="s">
        <v>51</v>
      </c>
      <c r="D71" s="23"/>
      <c r="E71" s="23"/>
      <c r="F71" s="23"/>
      <c r="G71" s="59"/>
      <c r="H71" s="59"/>
      <c r="I71" s="60"/>
      <c r="J71" s="59"/>
      <c r="K71" s="55"/>
      <c r="M71" s="5"/>
      <c r="N71" s="4"/>
      <c r="O71" s="5"/>
      <c r="P71" s="5"/>
      <c r="Q71" s="5"/>
      <c r="R71" s="5"/>
      <c r="S71" s="5"/>
      <c r="T71" s="5"/>
      <c r="U71" s="5"/>
      <c r="V71" s="5"/>
      <c r="W71" s="42">
        <f>SUM(O71:U71)</f>
        <v>0</v>
      </c>
      <c r="X71" s="3">
        <f>W71-V71</f>
        <v>0</v>
      </c>
    </row>
    <row r="72" spans="1:24" s="56" customFormat="1" ht="35.25" customHeight="1" x14ac:dyDescent="0.25">
      <c r="A72" s="21"/>
      <c r="B72" s="21" t="s">
        <v>32</v>
      </c>
      <c r="C72" s="40" t="s">
        <v>33</v>
      </c>
      <c r="D72" s="21"/>
      <c r="E72" s="21"/>
      <c r="F72" s="21"/>
      <c r="G72" s="53"/>
      <c r="H72" s="53"/>
      <c r="I72" s="54"/>
      <c r="J72" s="53"/>
      <c r="K72" s="55"/>
      <c r="M72" s="5"/>
      <c r="N72" s="4"/>
      <c r="O72" s="5"/>
      <c r="P72" s="5"/>
      <c r="Q72" s="5"/>
      <c r="R72" s="5"/>
      <c r="S72" s="5"/>
      <c r="T72" s="5"/>
      <c r="U72" s="5"/>
      <c r="V72" s="5"/>
      <c r="W72" s="42">
        <f>SUM(O72:U72)</f>
        <v>0</v>
      </c>
      <c r="X72" s="3">
        <f>W72-V72</f>
        <v>0</v>
      </c>
    </row>
    <row r="73" spans="1:24" s="56" customFormat="1" ht="31.5" x14ac:dyDescent="0.25">
      <c r="A73" s="23"/>
      <c r="B73" s="21" t="s">
        <v>36</v>
      </c>
      <c r="C73" s="40" t="s">
        <v>48</v>
      </c>
      <c r="D73" s="21"/>
      <c r="E73" s="21"/>
      <c r="F73" s="21"/>
      <c r="G73" s="62"/>
      <c r="H73" s="62"/>
      <c r="I73" s="63"/>
      <c r="J73" s="53"/>
      <c r="K73" s="55"/>
      <c r="M73" s="5"/>
      <c r="N73" s="4"/>
      <c r="O73" s="5"/>
      <c r="P73" s="5"/>
      <c r="Q73" s="5"/>
      <c r="R73" s="5"/>
      <c r="S73" s="5"/>
      <c r="T73" s="5"/>
      <c r="U73" s="5"/>
      <c r="V73" s="5"/>
      <c r="W73" s="42">
        <f>SUM(O73:U73)</f>
        <v>0</v>
      </c>
      <c r="X73" s="3"/>
    </row>
    <row r="74" spans="1:24" s="56" customFormat="1" ht="31.5" x14ac:dyDescent="0.25">
      <c r="A74" s="21"/>
      <c r="B74" s="21" t="s">
        <v>38</v>
      </c>
      <c r="C74" s="40" t="s">
        <v>39</v>
      </c>
      <c r="D74" s="21"/>
      <c r="E74" s="21"/>
      <c r="F74" s="21"/>
      <c r="G74" s="62"/>
      <c r="H74" s="62"/>
      <c r="I74" s="63"/>
      <c r="J74" s="53"/>
      <c r="K74" s="55"/>
      <c r="M74" s="5"/>
      <c r="N74" s="4"/>
      <c r="O74" s="5"/>
      <c r="P74" s="5"/>
      <c r="Q74" s="5"/>
      <c r="R74" s="5"/>
      <c r="S74" s="5"/>
      <c r="T74" s="5"/>
      <c r="U74" s="5"/>
      <c r="V74" s="5"/>
      <c r="W74" s="42">
        <f>SUM(O74:U74)</f>
        <v>0</v>
      </c>
      <c r="X74" s="3">
        <f>W74-V74</f>
        <v>0</v>
      </c>
    </row>
    <row r="75" spans="1:24" s="56" customFormat="1" ht="63" x14ac:dyDescent="0.25">
      <c r="A75" s="21"/>
      <c r="B75" s="64" t="s">
        <v>40</v>
      </c>
      <c r="C75" s="40" t="s">
        <v>41</v>
      </c>
      <c r="D75" s="65"/>
      <c r="E75" s="66"/>
      <c r="F75" s="66"/>
      <c r="G75" s="62"/>
      <c r="H75" s="62"/>
      <c r="I75" s="63"/>
      <c r="J75" s="53"/>
      <c r="K75" s="55">
        <f>SUM(K76:K76)</f>
        <v>359708500.00000006</v>
      </c>
      <c r="M75" s="5"/>
      <c r="N75" s="4"/>
      <c r="O75" s="5"/>
      <c r="P75" s="5"/>
      <c r="Q75" s="5"/>
      <c r="R75" s="5"/>
      <c r="S75" s="5"/>
      <c r="T75" s="5"/>
      <c r="U75" s="5"/>
      <c r="V75" s="5"/>
      <c r="W75" s="42">
        <f>SUM(O75:U75)</f>
        <v>0</v>
      </c>
      <c r="X75" s="3">
        <v>0</v>
      </c>
    </row>
    <row r="76" spans="1:24" s="56" customFormat="1" ht="80.25" customHeight="1" x14ac:dyDescent="0.25">
      <c r="A76" s="23"/>
      <c r="B76" s="67"/>
      <c r="C76" s="68" t="s">
        <v>49</v>
      </c>
      <c r="D76" s="23" t="s">
        <v>45</v>
      </c>
      <c r="E76" s="69"/>
      <c r="F76" s="69"/>
      <c r="G76" s="59">
        <f>SUM(G65:G69)</f>
        <v>2320.7000000000003</v>
      </c>
      <c r="H76" s="59"/>
      <c r="I76" s="60">
        <v>62000</v>
      </c>
      <c r="J76" s="59">
        <v>2.5</v>
      </c>
      <c r="K76" s="61">
        <f>J76*I76*G76</f>
        <v>359708500.00000006</v>
      </c>
      <c r="M76" s="5"/>
      <c r="N76" s="4"/>
      <c r="O76" s="5"/>
      <c r="P76" s="5"/>
      <c r="Q76" s="5"/>
      <c r="R76" s="5"/>
      <c r="S76" s="5"/>
      <c r="T76" s="5"/>
      <c r="U76" s="5"/>
      <c r="V76" s="5"/>
      <c r="W76" s="43"/>
      <c r="X76" s="3"/>
    </row>
    <row r="77" spans="1:24" s="49" customFormat="1" ht="22.5" customHeight="1" x14ac:dyDescent="0.25">
      <c r="A77" s="29">
        <v>5</v>
      </c>
      <c r="B77" s="29"/>
      <c r="C77" s="73" t="s">
        <v>56</v>
      </c>
      <c r="D77" s="45"/>
      <c r="E77" s="45"/>
      <c r="F77" s="45"/>
      <c r="G77" s="46"/>
      <c r="H77" s="46"/>
      <c r="I77" s="47"/>
      <c r="J77" s="46"/>
      <c r="K77" s="48">
        <f>K80+K86+K88+K90+K91+K87+K89</f>
        <v>135494800</v>
      </c>
      <c r="L77" s="49">
        <f>A77</f>
        <v>5</v>
      </c>
      <c r="M77" s="50" t="str">
        <f>C77</f>
        <v>Đồng Văn Nam</v>
      </c>
      <c r="N77" s="51">
        <f>G80</f>
        <v>624.40000000000009</v>
      </c>
      <c r="O77" s="50">
        <f>K80</f>
        <v>38712800</v>
      </c>
      <c r="P77" s="50">
        <f>K86</f>
        <v>0</v>
      </c>
      <c r="Q77" s="50">
        <f>K87</f>
        <v>0</v>
      </c>
      <c r="R77" s="50">
        <f>K88</f>
        <v>0</v>
      </c>
      <c r="S77" s="50">
        <f>K90</f>
        <v>0</v>
      </c>
      <c r="T77" s="50">
        <f>K91</f>
        <v>96782000.000000015</v>
      </c>
      <c r="U77" s="50"/>
      <c r="V77" s="50">
        <f>K77</f>
        <v>135494800</v>
      </c>
      <c r="W77" s="42">
        <f>SUM(O77:U77)</f>
        <v>135494800</v>
      </c>
      <c r="X77" s="52">
        <f>W77-V77</f>
        <v>0</v>
      </c>
    </row>
    <row r="78" spans="1:24" s="49" customFormat="1" ht="19.5" customHeight="1" x14ac:dyDescent="0.25">
      <c r="A78" s="29"/>
      <c r="B78" s="29"/>
      <c r="C78" s="94" t="s">
        <v>97</v>
      </c>
      <c r="D78" s="45"/>
      <c r="E78" s="45"/>
      <c r="F78" s="45"/>
      <c r="G78" s="46"/>
      <c r="H78" s="46"/>
      <c r="I78" s="47"/>
      <c r="J78" s="46"/>
      <c r="K78" s="48"/>
      <c r="M78" s="50"/>
      <c r="N78" s="51"/>
      <c r="O78" s="50"/>
      <c r="P78" s="50"/>
      <c r="Q78" s="50"/>
      <c r="R78" s="50"/>
      <c r="S78" s="50"/>
      <c r="T78" s="50"/>
      <c r="U78" s="50"/>
      <c r="V78" s="50"/>
      <c r="W78" s="42"/>
      <c r="X78" s="52"/>
    </row>
    <row r="79" spans="1:24" s="49" customFormat="1" ht="82.5" customHeight="1" x14ac:dyDescent="0.25">
      <c r="A79" s="29"/>
      <c r="B79" s="29"/>
      <c r="C79" s="73" t="s">
        <v>57</v>
      </c>
      <c r="D79" s="45"/>
      <c r="E79" s="45"/>
      <c r="F79" s="45"/>
      <c r="G79" s="46"/>
      <c r="H79" s="46"/>
      <c r="I79" s="47"/>
      <c r="J79" s="46"/>
      <c r="K79" s="48"/>
      <c r="M79" s="50"/>
      <c r="N79" s="51"/>
      <c r="O79" s="50"/>
      <c r="P79" s="50"/>
      <c r="Q79" s="50"/>
      <c r="R79" s="50"/>
      <c r="S79" s="50"/>
      <c r="T79" s="50"/>
      <c r="U79" s="50"/>
      <c r="V79" s="50"/>
      <c r="W79" s="42"/>
      <c r="X79" s="52"/>
    </row>
    <row r="80" spans="1:24" s="56" customFormat="1" x14ac:dyDescent="0.25">
      <c r="A80" s="21"/>
      <c r="B80" s="21" t="s">
        <v>29</v>
      </c>
      <c r="C80" s="40" t="s">
        <v>30</v>
      </c>
      <c r="D80" s="21"/>
      <c r="E80" s="21"/>
      <c r="F80" s="21"/>
      <c r="G80" s="53">
        <f>SUM(G81:G84)</f>
        <v>624.40000000000009</v>
      </c>
      <c r="H80" s="53"/>
      <c r="I80" s="54"/>
      <c r="J80" s="53"/>
      <c r="K80" s="55">
        <f>SUM(K81:K84)</f>
        <v>38712800</v>
      </c>
      <c r="M80" s="57"/>
      <c r="N80" s="4"/>
      <c r="O80" s="5"/>
      <c r="P80" s="5"/>
      <c r="Q80" s="5"/>
      <c r="R80" s="5"/>
      <c r="S80" s="5"/>
      <c r="T80" s="5"/>
      <c r="U80" s="5"/>
      <c r="V80" s="5"/>
      <c r="W80" s="42">
        <f>SUM(O80:U80)</f>
        <v>0</v>
      </c>
      <c r="X80" s="3">
        <f>W80-V80</f>
        <v>0</v>
      </c>
    </row>
    <row r="81" spans="1:24" s="56" customFormat="1" ht="21" customHeight="1" x14ac:dyDescent="0.25">
      <c r="A81" s="21"/>
      <c r="B81" s="21"/>
      <c r="C81" s="58" t="s">
        <v>44</v>
      </c>
      <c r="D81" s="23" t="s">
        <v>45</v>
      </c>
      <c r="E81" s="23">
        <v>1</v>
      </c>
      <c r="F81" s="23">
        <v>75</v>
      </c>
      <c r="G81" s="59">
        <v>161.30000000000001</v>
      </c>
      <c r="H81" s="59"/>
      <c r="I81" s="60">
        <v>62000</v>
      </c>
      <c r="J81" s="53"/>
      <c r="K81" s="61">
        <f t="shared" ref="K81:K84" si="5">I81*G81</f>
        <v>10000600</v>
      </c>
      <c r="L81" s="74"/>
      <c r="M81" s="74"/>
      <c r="N81" s="4"/>
      <c r="O81" s="5"/>
      <c r="P81" s="5"/>
      <c r="Q81" s="5"/>
      <c r="R81" s="5"/>
      <c r="S81" s="5"/>
      <c r="T81" s="5"/>
      <c r="U81" s="5"/>
      <c r="V81" s="5"/>
      <c r="W81" s="42"/>
      <c r="X81" s="3"/>
    </row>
    <row r="82" spans="1:24" s="56" customFormat="1" ht="21" customHeight="1" x14ac:dyDescent="0.25">
      <c r="A82" s="21"/>
      <c r="B82" s="21"/>
      <c r="C82" s="58" t="s">
        <v>44</v>
      </c>
      <c r="D82" s="23" t="s">
        <v>45</v>
      </c>
      <c r="E82" s="23">
        <v>1</v>
      </c>
      <c r="F82" s="23">
        <v>76</v>
      </c>
      <c r="G82" s="59">
        <v>152.9</v>
      </c>
      <c r="H82" s="59"/>
      <c r="I82" s="60">
        <v>62000</v>
      </c>
      <c r="J82" s="53"/>
      <c r="K82" s="61">
        <f t="shared" si="5"/>
        <v>9479800</v>
      </c>
      <c r="L82" s="74"/>
      <c r="M82" s="74"/>
      <c r="N82" s="4"/>
      <c r="O82" s="5"/>
      <c r="P82" s="5"/>
      <c r="Q82" s="5"/>
      <c r="R82" s="5"/>
      <c r="S82" s="5"/>
      <c r="T82" s="5"/>
      <c r="U82" s="5"/>
      <c r="V82" s="5"/>
      <c r="W82" s="42"/>
      <c r="X82" s="3"/>
    </row>
    <row r="83" spans="1:24" s="56" customFormat="1" ht="21" customHeight="1" x14ac:dyDescent="0.25">
      <c r="A83" s="21"/>
      <c r="B83" s="21"/>
      <c r="C83" s="58" t="s">
        <v>44</v>
      </c>
      <c r="D83" s="23" t="s">
        <v>45</v>
      </c>
      <c r="E83" s="23">
        <v>1</v>
      </c>
      <c r="F83" s="23">
        <v>78</v>
      </c>
      <c r="G83" s="59">
        <v>87.8</v>
      </c>
      <c r="H83" s="59"/>
      <c r="I83" s="60">
        <v>62000</v>
      </c>
      <c r="J83" s="53"/>
      <c r="K83" s="61">
        <f t="shared" si="5"/>
        <v>5443600</v>
      </c>
      <c r="L83" s="74"/>
      <c r="M83" s="74"/>
      <c r="N83" s="4"/>
      <c r="O83" s="5"/>
      <c r="P83" s="5"/>
      <c r="Q83" s="5"/>
      <c r="R83" s="5"/>
      <c r="S83" s="5"/>
      <c r="T83" s="5"/>
      <c r="U83" s="5"/>
      <c r="V83" s="5"/>
      <c r="W83" s="42"/>
      <c r="X83" s="3"/>
    </row>
    <row r="84" spans="1:24" s="56" customFormat="1" ht="21" customHeight="1" x14ac:dyDescent="0.25">
      <c r="A84" s="21"/>
      <c r="B84" s="21"/>
      <c r="C84" s="58" t="s">
        <v>44</v>
      </c>
      <c r="D84" s="23" t="s">
        <v>45</v>
      </c>
      <c r="E84" s="23">
        <v>1</v>
      </c>
      <c r="F84" s="23">
        <v>80</v>
      </c>
      <c r="G84" s="59">
        <v>222.4</v>
      </c>
      <c r="H84" s="59"/>
      <c r="I84" s="60">
        <v>62000</v>
      </c>
      <c r="J84" s="53"/>
      <c r="K84" s="61">
        <f t="shared" si="5"/>
        <v>13788800</v>
      </c>
      <c r="L84" s="74"/>
      <c r="M84" s="74"/>
      <c r="N84" s="4"/>
      <c r="O84" s="5"/>
      <c r="P84" s="5"/>
      <c r="Q84" s="5"/>
      <c r="R84" s="5"/>
      <c r="S84" s="5"/>
      <c r="T84" s="5"/>
      <c r="U84" s="5"/>
      <c r="V84" s="5"/>
      <c r="W84" s="42"/>
      <c r="X84" s="3"/>
    </row>
    <row r="85" spans="1:24" s="56" customFormat="1" ht="133.5" customHeight="1" x14ac:dyDescent="0.25">
      <c r="A85" s="21"/>
      <c r="B85" s="21"/>
      <c r="C85" s="95" t="s">
        <v>78</v>
      </c>
      <c r="D85" s="96"/>
      <c r="E85" s="96"/>
      <c r="F85" s="96"/>
      <c r="G85" s="96"/>
      <c r="H85" s="96"/>
      <c r="I85" s="96"/>
      <c r="J85" s="96"/>
      <c r="K85" s="97"/>
      <c r="L85" s="74"/>
      <c r="M85" s="74"/>
      <c r="N85" s="4"/>
      <c r="O85" s="5"/>
      <c r="P85" s="5"/>
      <c r="Q85" s="5"/>
      <c r="R85" s="5"/>
      <c r="S85" s="5"/>
      <c r="T85" s="5"/>
      <c r="U85" s="5"/>
      <c r="V85" s="5"/>
      <c r="W85" s="42"/>
      <c r="X85" s="3"/>
    </row>
    <row r="86" spans="1:24" s="56" customFormat="1" ht="25.5" customHeight="1" x14ac:dyDescent="0.25">
      <c r="A86" s="21"/>
      <c r="B86" s="21" t="s">
        <v>31</v>
      </c>
      <c r="C86" s="40" t="s">
        <v>51</v>
      </c>
      <c r="D86" s="23"/>
      <c r="E86" s="23"/>
      <c r="F86" s="23"/>
      <c r="G86" s="59"/>
      <c r="H86" s="59"/>
      <c r="I86" s="60"/>
      <c r="J86" s="59"/>
      <c r="K86" s="55"/>
      <c r="M86" s="5"/>
      <c r="N86" s="4"/>
      <c r="O86" s="5"/>
      <c r="P86" s="5"/>
      <c r="Q86" s="5"/>
      <c r="R86" s="5"/>
      <c r="S86" s="5"/>
      <c r="T86" s="5"/>
      <c r="U86" s="5"/>
      <c r="V86" s="5"/>
      <c r="W86" s="42">
        <f t="shared" ref="W86:W91" si="6">SUM(O86:U86)</f>
        <v>0</v>
      </c>
      <c r="X86" s="3">
        <f>W86-V86</f>
        <v>0</v>
      </c>
    </row>
    <row r="87" spans="1:24" s="56" customFormat="1" ht="35.25" customHeight="1" x14ac:dyDescent="0.25">
      <c r="A87" s="21"/>
      <c r="B87" s="21" t="s">
        <v>32</v>
      </c>
      <c r="C87" s="40" t="s">
        <v>33</v>
      </c>
      <c r="D87" s="21"/>
      <c r="E87" s="21"/>
      <c r="F87" s="21"/>
      <c r="G87" s="53"/>
      <c r="H87" s="53"/>
      <c r="I87" s="54"/>
      <c r="J87" s="53"/>
      <c r="K87" s="55"/>
      <c r="M87" s="5"/>
      <c r="N87" s="4"/>
      <c r="O87" s="5"/>
      <c r="P87" s="5"/>
      <c r="Q87" s="5"/>
      <c r="R87" s="5"/>
      <c r="S87" s="5"/>
      <c r="T87" s="5"/>
      <c r="U87" s="5"/>
      <c r="V87" s="5"/>
      <c r="W87" s="42">
        <f t="shared" si="6"/>
        <v>0</v>
      </c>
      <c r="X87" s="3">
        <f>W87-V87</f>
        <v>0</v>
      </c>
    </row>
    <row r="88" spans="1:24" s="56" customFormat="1" ht="31.5" x14ac:dyDescent="0.25">
      <c r="A88" s="23"/>
      <c r="B88" s="21" t="s">
        <v>34</v>
      </c>
      <c r="C88" s="40" t="s">
        <v>47</v>
      </c>
      <c r="D88" s="21"/>
      <c r="E88" s="21"/>
      <c r="F88" s="21"/>
      <c r="G88" s="62"/>
      <c r="H88" s="62"/>
      <c r="I88" s="63"/>
      <c r="J88" s="53"/>
      <c r="K88" s="55"/>
      <c r="M88" s="5"/>
      <c r="N88" s="4"/>
      <c r="O88" s="5"/>
      <c r="P88" s="5"/>
      <c r="Q88" s="5"/>
      <c r="R88" s="5"/>
      <c r="S88" s="5"/>
      <c r="T88" s="5"/>
      <c r="U88" s="5"/>
      <c r="V88" s="5"/>
      <c r="W88" s="42">
        <f t="shared" si="6"/>
        <v>0</v>
      </c>
      <c r="X88" s="3"/>
    </row>
    <row r="89" spans="1:24" s="56" customFormat="1" ht="37.5" customHeight="1" x14ac:dyDescent="0.25">
      <c r="A89" s="23"/>
      <c r="B89" s="21" t="s">
        <v>36</v>
      </c>
      <c r="C89" s="40" t="s">
        <v>48</v>
      </c>
      <c r="D89" s="21"/>
      <c r="E89" s="21"/>
      <c r="F89" s="21"/>
      <c r="G89" s="62"/>
      <c r="H89" s="62"/>
      <c r="I89" s="63"/>
      <c r="J89" s="53"/>
      <c r="K89" s="55"/>
      <c r="M89" s="5"/>
      <c r="N89" s="4"/>
      <c r="O89" s="5"/>
      <c r="P89" s="5"/>
      <c r="Q89" s="5"/>
      <c r="R89" s="5"/>
      <c r="S89" s="5"/>
      <c r="T89" s="5"/>
      <c r="U89" s="5"/>
      <c r="V89" s="5"/>
      <c r="W89" s="42">
        <f t="shared" si="6"/>
        <v>0</v>
      </c>
      <c r="X89" s="3"/>
    </row>
    <row r="90" spans="1:24" s="56" customFormat="1" ht="39.75" customHeight="1" x14ac:dyDescent="0.25">
      <c r="A90" s="21"/>
      <c r="B90" s="21" t="s">
        <v>38</v>
      </c>
      <c r="C90" s="40" t="s">
        <v>39</v>
      </c>
      <c r="D90" s="21"/>
      <c r="E90" s="21"/>
      <c r="F90" s="21"/>
      <c r="G90" s="62"/>
      <c r="H90" s="62"/>
      <c r="I90" s="63"/>
      <c r="J90" s="53"/>
      <c r="K90" s="55"/>
      <c r="M90" s="5"/>
      <c r="N90" s="4"/>
      <c r="O90" s="5"/>
      <c r="P90" s="5"/>
      <c r="Q90" s="5"/>
      <c r="R90" s="5"/>
      <c r="S90" s="5"/>
      <c r="T90" s="5"/>
      <c r="U90" s="5"/>
      <c r="V90" s="5"/>
      <c r="W90" s="42">
        <f t="shared" si="6"/>
        <v>0</v>
      </c>
      <c r="X90" s="3">
        <f>W90-V90</f>
        <v>0</v>
      </c>
    </row>
    <row r="91" spans="1:24" s="56" customFormat="1" ht="72" customHeight="1" x14ac:dyDescent="0.25">
      <c r="A91" s="21"/>
      <c r="B91" s="64" t="s">
        <v>40</v>
      </c>
      <c r="C91" s="40" t="s">
        <v>41</v>
      </c>
      <c r="D91" s="65"/>
      <c r="E91" s="66"/>
      <c r="F91" s="66"/>
      <c r="G91" s="62"/>
      <c r="H91" s="62"/>
      <c r="I91" s="63"/>
      <c r="J91" s="53"/>
      <c r="K91" s="55">
        <f>SUM(K92:K92)</f>
        <v>96782000.000000015</v>
      </c>
      <c r="M91" s="5"/>
      <c r="N91" s="4"/>
      <c r="O91" s="5"/>
      <c r="P91" s="5"/>
      <c r="Q91" s="5"/>
      <c r="R91" s="5"/>
      <c r="S91" s="5"/>
      <c r="T91" s="5"/>
      <c r="U91" s="5"/>
      <c r="V91" s="5"/>
      <c r="W91" s="42">
        <f t="shared" si="6"/>
        <v>0</v>
      </c>
      <c r="X91" s="3">
        <v>0</v>
      </c>
    </row>
    <row r="92" spans="1:24" s="56" customFormat="1" ht="83.25" customHeight="1" x14ac:dyDescent="0.25">
      <c r="A92" s="23"/>
      <c r="B92" s="67"/>
      <c r="C92" s="68" t="s">
        <v>49</v>
      </c>
      <c r="D92" s="23" t="s">
        <v>45</v>
      </c>
      <c r="E92" s="69"/>
      <c r="F92" s="69"/>
      <c r="G92" s="70">
        <f>G80</f>
        <v>624.40000000000009</v>
      </c>
      <c r="H92" s="70"/>
      <c r="I92" s="71">
        <v>62000</v>
      </c>
      <c r="J92" s="72">
        <v>2.5</v>
      </c>
      <c r="K92" s="61">
        <f>J92*I92*G92</f>
        <v>96782000.000000015</v>
      </c>
      <c r="M92" s="5"/>
      <c r="N92" s="4"/>
      <c r="O92" s="5"/>
      <c r="P92" s="5"/>
      <c r="Q92" s="5"/>
      <c r="R92" s="5"/>
      <c r="S92" s="5"/>
      <c r="T92" s="5"/>
      <c r="U92" s="5"/>
      <c r="V92" s="5"/>
      <c r="W92" s="43"/>
      <c r="X92" s="3"/>
    </row>
    <row r="93" spans="1:24" s="49" customFormat="1" ht="24" customHeight="1" x14ac:dyDescent="0.25">
      <c r="A93" s="29">
        <v>6</v>
      </c>
      <c r="B93" s="29"/>
      <c r="C93" s="73" t="s">
        <v>58</v>
      </c>
      <c r="D93" s="45"/>
      <c r="E93" s="45"/>
      <c r="F93" s="45"/>
      <c r="G93" s="46"/>
      <c r="H93" s="46"/>
      <c r="I93" s="47"/>
      <c r="J93" s="46"/>
      <c r="K93" s="48">
        <f>K96+K99+K101+K104+K105+K100+K103</f>
        <v>29324000</v>
      </c>
      <c r="L93" s="49">
        <f>A93</f>
        <v>6</v>
      </c>
      <c r="M93" s="50" t="str">
        <f>C93</f>
        <v>La Văn Xanh</v>
      </c>
      <c r="N93" s="51">
        <f>G96</f>
        <v>209.7</v>
      </c>
      <c r="O93" s="50">
        <f>K96</f>
        <v>12582000</v>
      </c>
      <c r="P93" s="50">
        <f>K99</f>
        <v>0</v>
      </c>
      <c r="Q93" s="50">
        <f>K100</f>
        <v>0</v>
      </c>
      <c r="R93" s="50">
        <f>K101</f>
        <v>4160000</v>
      </c>
      <c r="S93" s="50">
        <f>K104</f>
        <v>0</v>
      </c>
      <c r="T93" s="50">
        <f>K105</f>
        <v>12582000</v>
      </c>
      <c r="U93" s="50"/>
      <c r="V93" s="50">
        <f>K93</f>
        <v>29324000</v>
      </c>
      <c r="W93" s="42">
        <f>SUM(O93:U93)</f>
        <v>29324000</v>
      </c>
      <c r="X93" s="52">
        <f>W93-V93</f>
        <v>0</v>
      </c>
    </row>
    <row r="94" spans="1:24" s="49" customFormat="1" ht="24.75" customHeight="1" x14ac:dyDescent="0.25">
      <c r="A94" s="29"/>
      <c r="B94" s="29"/>
      <c r="C94" s="94" t="s">
        <v>98</v>
      </c>
      <c r="D94" s="45"/>
      <c r="E94" s="45"/>
      <c r="F94" s="45"/>
      <c r="G94" s="46"/>
      <c r="H94" s="46"/>
      <c r="I94" s="47"/>
      <c r="J94" s="46"/>
      <c r="K94" s="48"/>
      <c r="M94" s="50"/>
      <c r="N94" s="51"/>
      <c r="O94" s="50"/>
      <c r="P94" s="50"/>
      <c r="Q94" s="50"/>
      <c r="R94" s="50"/>
      <c r="S94" s="50"/>
      <c r="T94" s="50"/>
      <c r="U94" s="50"/>
      <c r="V94" s="50"/>
      <c r="W94" s="42"/>
      <c r="X94" s="52"/>
    </row>
    <row r="95" spans="1:24" s="49" customFormat="1" ht="83.25" customHeight="1" x14ac:dyDescent="0.25">
      <c r="A95" s="29"/>
      <c r="B95" s="29"/>
      <c r="C95" s="73" t="s">
        <v>59</v>
      </c>
      <c r="D95" s="45"/>
      <c r="E95" s="45"/>
      <c r="F95" s="45"/>
      <c r="G95" s="46"/>
      <c r="H95" s="46"/>
      <c r="I95" s="47"/>
      <c r="J95" s="46"/>
      <c r="K95" s="48"/>
      <c r="M95" s="50"/>
      <c r="N95" s="51"/>
      <c r="O95" s="50"/>
      <c r="P95" s="50"/>
      <c r="Q95" s="50"/>
      <c r="R95" s="50"/>
      <c r="S95" s="50"/>
      <c r="T95" s="50"/>
      <c r="U95" s="50"/>
      <c r="V95" s="50"/>
      <c r="W95" s="42"/>
      <c r="X95" s="52"/>
    </row>
    <row r="96" spans="1:24" s="56" customFormat="1" ht="24" customHeight="1" x14ac:dyDescent="0.25">
      <c r="A96" s="21"/>
      <c r="B96" s="21" t="s">
        <v>29</v>
      </c>
      <c r="C96" s="40" t="s">
        <v>30</v>
      </c>
      <c r="D96" s="21"/>
      <c r="E96" s="21"/>
      <c r="F96" s="21"/>
      <c r="G96" s="53">
        <f>SUM(G97:G97)</f>
        <v>209.7</v>
      </c>
      <c r="H96" s="53"/>
      <c r="I96" s="54"/>
      <c r="J96" s="53"/>
      <c r="K96" s="55">
        <f>SUM(K97:K97)</f>
        <v>12582000</v>
      </c>
      <c r="M96" s="57"/>
      <c r="N96" s="4"/>
      <c r="O96" s="5"/>
      <c r="P96" s="5"/>
      <c r="Q96" s="5"/>
      <c r="R96" s="5"/>
      <c r="S96" s="5"/>
      <c r="T96" s="5"/>
      <c r="U96" s="5"/>
      <c r="V96" s="5"/>
      <c r="W96" s="42">
        <f>SUM(O96:U96)</f>
        <v>0</v>
      </c>
      <c r="X96" s="3">
        <f>W96-V96</f>
        <v>0</v>
      </c>
    </row>
    <row r="97" spans="1:24" s="56" customFormat="1" ht="24" customHeight="1" x14ac:dyDescent="0.25">
      <c r="A97" s="21"/>
      <c r="B97" s="21"/>
      <c r="C97" s="58" t="s">
        <v>60</v>
      </c>
      <c r="D97" s="23" t="s">
        <v>45</v>
      </c>
      <c r="E97" s="23">
        <v>1</v>
      </c>
      <c r="F97" s="23">
        <v>83</v>
      </c>
      <c r="G97" s="59">
        <v>209.7</v>
      </c>
      <c r="H97" s="59"/>
      <c r="I97" s="60">
        <v>60000</v>
      </c>
      <c r="J97" s="53"/>
      <c r="K97" s="61">
        <f>I97*G97</f>
        <v>12582000</v>
      </c>
      <c r="L97" s="98"/>
      <c r="M97" s="99"/>
      <c r="N97" s="4"/>
      <c r="O97" s="5"/>
      <c r="P97" s="5"/>
      <c r="Q97" s="5"/>
      <c r="R97" s="5"/>
      <c r="S97" s="5"/>
      <c r="T97" s="5"/>
      <c r="U97" s="5"/>
      <c r="V97" s="5"/>
      <c r="W97" s="42"/>
      <c r="X97" s="3"/>
    </row>
    <row r="98" spans="1:24" s="56" customFormat="1" ht="154.5" customHeight="1" x14ac:dyDescent="0.25">
      <c r="A98" s="21"/>
      <c r="B98" s="21"/>
      <c r="C98" s="95" t="s">
        <v>81</v>
      </c>
      <c r="D98" s="96"/>
      <c r="E98" s="96"/>
      <c r="F98" s="96"/>
      <c r="G98" s="96"/>
      <c r="H98" s="96"/>
      <c r="I98" s="96"/>
      <c r="J98" s="96"/>
      <c r="K98" s="97"/>
      <c r="L98" s="74"/>
      <c r="M98" s="74"/>
      <c r="N98" s="4"/>
      <c r="O98" s="5"/>
      <c r="P98" s="5"/>
      <c r="Q98" s="5"/>
      <c r="R98" s="5"/>
      <c r="S98" s="5"/>
      <c r="T98" s="5"/>
      <c r="U98" s="5"/>
      <c r="V98" s="5"/>
      <c r="W98" s="42"/>
      <c r="X98" s="3"/>
    </row>
    <row r="99" spans="1:24" s="56" customFormat="1" ht="25.5" customHeight="1" x14ac:dyDescent="0.25">
      <c r="A99" s="21"/>
      <c r="B99" s="21" t="s">
        <v>31</v>
      </c>
      <c r="C99" s="40" t="s">
        <v>51</v>
      </c>
      <c r="D99" s="23"/>
      <c r="E99" s="23"/>
      <c r="F99" s="23"/>
      <c r="G99" s="59"/>
      <c r="H99" s="59"/>
      <c r="I99" s="60"/>
      <c r="J99" s="59"/>
      <c r="K99" s="55"/>
      <c r="M99" s="5"/>
      <c r="N99" s="4"/>
      <c r="O99" s="5"/>
      <c r="P99" s="5"/>
      <c r="Q99" s="5"/>
      <c r="R99" s="5"/>
      <c r="S99" s="5"/>
      <c r="T99" s="5"/>
      <c r="U99" s="5"/>
      <c r="V99" s="5"/>
      <c r="W99" s="42">
        <f t="shared" ref="W99:W105" si="7">SUM(O99:U99)</f>
        <v>0</v>
      </c>
      <c r="X99" s="3">
        <f>W99-V99</f>
        <v>0</v>
      </c>
    </row>
    <row r="100" spans="1:24" s="56" customFormat="1" ht="35.25" customHeight="1" x14ac:dyDescent="0.25">
      <c r="A100" s="21"/>
      <c r="B100" s="21" t="s">
        <v>32</v>
      </c>
      <c r="C100" s="40" t="s">
        <v>33</v>
      </c>
      <c r="D100" s="21"/>
      <c r="E100" s="21"/>
      <c r="F100" s="21"/>
      <c r="G100" s="53"/>
      <c r="H100" s="53"/>
      <c r="I100" s="54"/>
      <c r="J100" s="53"/>
      <c r="K100" s="55"/>
      <c r="M100" s="5"/>
      <c r="N100" s="4"/>
      <c r="O100" s="5"/>
      <c r="P100" s="5"/>
      <c r="Q100" s="5"/>
      <c r="R100" s="5"/>
      <c r="S100" s="5"/>
      <c r="T100" s="5"/>
      <c r="U100" s="5"/>
      <c r="V100" s="5"/>
      <c r="W100" s="42">
        <f t="shared" si="7"/>
        <v>0</v>
      </c>
      <c r="X100" s="3">
        <f>W100-V100</f>
        <v>0</v>
      </c>
    </row>
    <row r="101" spans="1:24" s="56" customFormat="1" ht="31.5" x14ac:dyDescent="0.25">
      <c r="A101" s="23"/>
      <c r="B101" s="21" t="s">
        <v>34</v>
      </c>
      <c r="C101" s="40" t="s">
        <v>47</v>
      </c>
      <c r="D101" s="21"/>
      <c r="E101" s="21"/>
      <c r="F101" s="21"/>
      <c r="G101" s="62"/>
      <c r="H101" s="62"/>
      <c r="I101" s="63"/>
      <c r="J101" s="53"/>
      <c r="K101" s="55">
        <f>K102</f>
        <v>4160000</v>
      </c>
      <c r="M101" s="5"/>
      <c r="N101" s="4"/>
      <c r="O101" s="5"/>
      <c r="P101" s="5"/>
      <c r="Q101" s="5"/>
      <c r="R101" s="5"/>
      <c r="S101" s="5"/>
      <c r="T101" s="5"/>
      <c r="U101" s="5"/>
      <c r="V101" s="5"/>
      <c r="W101" s="42">
        <f t="shared" si="7"/>
        <v>0</v>
      </c>
      <c r="X101" s="3"/>
    </row>
    <row r="102" spans="1:24" s="56" customFormat="1" ht="35.25" customHeight="1" x14ac:dyDescent="0.25">
      <c r="A102" s="21"/>
      <c r="B102" s="21"/>
      <c r="C102" s="75" t="s">
        <v>61</v>
      </c>
      <c r="D102" s="23" t="s">
        <v>62</v>
      </c>
      <c r="E102" s="21"/>
      <c r="F102" s="21"/>
      <c r="G102" s="59">
        <v>26</v>
      </c>
      <c r="H102" s="53"/>
      <c r="I102" s="60">
        <v>160000</v>
      </c>
      <c r="J102" s="59"/>
      <c r="K102" s="61">
        <f>I102*G102</f>
        <v>4160000</v>
      </c>
      <c r="M102" s="5"/>
      <c r="N102" s="4"/>
      <c r="O102" s="5"/>
      <c r="P102" s="5"/>
      <c r="Q102" s="5"/>
      <c r="R102" s="5"/>
      <c r="S102" s="5"/>
      <c r="T102" s="5"/>
      <c r="U102" s="5"/>
      <c r="V102" s="5"/>
      <c r="W102" s="42"/>
      <c r="X102" s="3"/>
    </row>
    <row r="103" spans="1:24" s="56" customFormat="1" ht="37.5" customHeight="1" x14ac:dyDescent="0.25">
      <c r="A103" s="23"/>
      <c r="B103" s="21" t="s">
        <v>36</v>
      </c>
      <c r="C103" s="40" t="s">
        <v>48</v>
      </c>
      <c r="D103" s="21"/>
      <c r="E103" s="21"/>
      <c r="F103" s="21"/>
      <c r="G103" s="62"/>
      <c r="H103" s="62"/>
      <c r="I103" s="63"/>
      <c r="J103" s="53" t="s">
        <v>63</v>
      </c>
      <c r="K103" s="55"/>
      <c r="M103" s="5"/>
      <c r="N103" s="4"/>
      <c r="O103" s="5"/>
      <c r="P103" s="5"/>
      <c r="Q103" s="5"/>
      <c r="R103" s="5"/>
      <c r="S103" s="5"/>
      <c r="T103" s="5"/>
      <c r="U103" s="5"/>
      <c r="V103" s="5"/>
      <c r="W103" s="42">
        <f t="shared" si="7"/>
        <v>0</v>
      </c>
      <c r="X103" s="3"/>
    </row>
    <row r="104" spans="1:24" s="56" customFormat="1" ht="39.75" customHeight="1" x14ac:dyDescent="0.25">
      <c r="A104" s="21"/>
      <c r="B104" s="21" t="s">
        <v>38</v>
      </c>
      <c r="C104" s="40" t="s">
        <v>39</v>
      </c>
      <c r="D104" s="21"/>
      <c r="E104" s="21"/>
      <c r="F104" s="21"/>
      <c r="G104" s="62"/>
      <c r="H104" s="62"/>
      <c r="I104" s="63"/>
      <c r="J104" s="53"/>
      <c r="K104" s="55"/>
      <c r="M104" s="5"/>
      <c r="N104" s="4"/>
      <c r="O104" s="5"/>
      <c r="P104" s="5"/>
      <c r="Q104" s="5"/>
      <c r="R104" s="5"/>
      <c r="S104" s="5"/>
      <c r="T104" s="5"/>
      <c r="U104" s="5"/>
      <c r="V104" s="5"/>
      <c r="W104" s="42">
        <f t="shared" si="7"/>
        <v>0</v>
      </c>
      <c r="X104" s="3">
        <f>W104-V104</f>
        <v>0</v>
      </c>
    </row>
    <row r="105" spans="1:24" s="56" customFormat="1" ht="72" customHeight="1" x14ac:dyDescent="0.25">
      <c r="A105" s="21"/>
      <c r="B105" s="64" t="s">
        <v>40</v>
      </c>
      <c r="C105" s="40" t="s">
        <v>41</v>
      </c>
      <c r="D105" s="65"/>
      <c r="E105" s="66"/>
      <c r="F105" s="66"/>
      <c r="G105" s="62"/>
      <c r="H105" s="62"/>
      <c r="I105" s="63"/>
      <c r="J105" s="53"/>
      <c r="K105" s="55">
        <f>SUM(K106:K106)</f>
        <v>12582000</v>
      </c>
      <c r="M105" s="5"/>
      <c r="N105" s="4"/>
      <c r="O105" s="5"/>
      <c r="P105" s="5"/>
      <c r="Q105" s="5"/>
      <c r="R105" s="5"/>
      <c r="S105" s="5"/>
      <c r="T105" s="5"/>
      <c r="U105" s="5"/>
      <c r="V105" s="5"/>
      <c r="W105" s="42">
        <f t="shared" si="7"/>
        <v>0</v>
      </c>
      <c r="X105" s="3">
        <v>0</v>
      </c>
    </row>
    <row r="106" spans="1:24" s="56" customFormat="1" ht="81.75" customHeight="1" x14ac:dyDescent="0.25">
      <c r="A106" s="23"/>
      <c r="B106" s="67"/>
      <c r="C106" s="68" t="s">
        <v>64</v>
      </c>
      <c r="D106" s="23" t="s">
        <v>45</v>
      </c>
      <c r="E106" s="69">
        <f>E97</f>
        <v>1</v>
      </c>
      <c r="F106" s="69">
        <f>F97</f>
        <v>83</v>
      </c>
      <c r="G106" s="69">
        <f>G97</f>
        <v>209.7</v>
      </c>
      <c r="H106" s="69"/>
      <c r="I106" s="61">
        <f>I97</f>
        <v>60000</v>
      </c>
      <c r="J106" s="72">
        <v>1</v>
      </c>
      <c r="K106" s="61">
        <f>J106*I106*G106</f>
        <v>12582000</v>
      </c>
      <c r="M106" s="5"/>
      <c r="N106" s="4"/>
      <c r="O106" s="5"/>
      <c r="P106" s="5"/>
      <c r="Q106" s="5"/>
      <c r="R106" s="5"/>
      <c r="S106" s="5"/>
      <c r="T106" s="5"/>
      <c r="U106" s="5"/>
      <c r="V106" s="5"/>
      <c r="W106" s="43"/>
      <c r="X106" s="3"/>
    </row>
    <row r="107" spans="1:24" s="49" customFormat="1" ht="33" customHeight="1" x14ac:dyDescent="0.25">
      <c r="A107" s="29">
        <v>7</v>
      </c>
      <c r="B107" s="29"/>
      <c r="C107" s="73" t="s">
        <v>82</v>
      </c>
      <c r="D107" s="45"/>
      <c r="E107" s="45"/>
      <c r="F107" s="45"/>
      <c r="G107" s="46"/>
      <c r="H107" s="46"/>
      <c r="I107" s="47"/>
      <c r="J107" s="46"/>
      <c r="K107" s="48">
        <f>K110+K120+K122+K124+K125+K121+K123</f>
        <v>61437600</v>
      </c>
      <c r="L107" s="49">
        <f>A107</f>
        <v>7</v>
      </c>
      <c r="M107" s="50" t="str">
        <f>C107</f>
        <v>Nguyễn Thị Hà (Con: Nguyễn Ngọc Sơn)</v>
      </c>
      <c r="N107" s="51">
        <f>G110</f>
        <v>807.3</v>
      </c>
      <c r="O107" s="50">
        <f>K110</f>
        <v>61437600</v>
      </c>
      <c r="P107" s="50">
        <f>K120</f>
        <v>0</v>
      </c>
      <c r="Q107" s="50">
        <f>K121</f>
        <v>0</v>
      </c>
      <c r="R107" s="50">
        <f>K122</f>
        <v>0</v>
      </c>
      <c r="S107" s="50">
        <f>K124</f>
        <v>0</v>
      </c>
      <c r="T107" s="50">
        <f>K125</f>
        <v>0</v>
      </c>
      <c r="U107" s="50"/>
      <c r="V107" s="50">
        <f>K107</f>
        <v>61437600</v>
      </c>
      <c r="W107" s="42">
        <f>SUM(O107:U107)</f>
        <v>61437600</v>
      </c>
      <c r="X107" s="52">
        <f>W107-V107</f>
        <v>0</v>
      </c>
    </row>
    <row r="108" spans="1:24" s="49" customFormat="1" ht="24.75" customHeight="1" x14ac:dyDescent="0.25">
      <c r="A108" s="29"/>
      <c r="B108" s="29"/>
      <c r="C108" s="94" t="s">
        <v>97</v>
      </c>
      <c r="D108" s="45"/>
      <c r="E108" s="45"/>
      <c r="F108" s="45"/>
      <c r="G108" s="46"/>
      <c r="H108" s="46"/>
      <c r="I108" s="47"/>
      <c r="J108" s="46"/>
      <c r="K108" s="48"/>
      <c r="M108" s="50"/>
      <c r="N108" s="51"/>
      <c r="O108" s="50"/>
      <c r="P108" s="50"/>
      <c r="Q108" s="50"/>
      <c r="R108" s="50"/>
      <c r="S108" s="50"/>
      <c r="T108" s="50"/>
      <c r="U108" s="50"/>
      <c r="V108" s="50"/>
      <c r="W108" s="42"/>
      <c r="X108" s="52"/>
    </row>
    <row r="109" spans="1:24" s="49" customFormat="1" ht="82.5" customHeight="1" x14ac:dyDescent="0.25">
      <c r="A109" s="29"/>
      <c r="B109" s="29"/>
      <c r="C109" s="73" t="s">
        <v>59</v>
      </c>
      <c r="D109" s="45"/>
      <c r="E109" s="45"/>
      <c r="F109" s="45"/>
      <c r="G109" s="46"/>
      <c r="H109" s="46"/>
      <c r="I109" s="47"/>
      <c r="J109" s="46"/>
      <c r="K109" s="48"/>
      <c r="M109" s="50"/>
      <c r="N109" s="51"/>
      <c r="O109" s="50"/>
      <c r="P109" s="50"/>
      <c r="Q109" s="50"/>
      <c r="R109" s="50"/>
      <c r="S109" s="50"/>
      <c r="T109" s="50"/>
      <c r="U109" s="50"/>
      <c r="V109" s="50"/>
      <c r="W109" s="42"/>
      <c r="X109" s="52"/>
    </row>
    <row r="110" spans="1:24" s="56" customFormat="1" ht="24" customHeight="1" x14ac:dyDescent="0.25">
      <c r="A110" s="21"/>
      <c r="B110" s="21" t="s">
        <v>29</v>
      </c>
      <c r="C110" s="40" t="s">
        <v>30</v>
      </c>
      <c r="D110" s="21"/>
      <c r="E110" s="21"/>
      <c r="F110" s="21"/>
      <c r="G110" s="53">
        <f>SUM(G111:G118)</f>
        <v>807.3</v>
      </c>
      <c r="H110" s="53"/>
      <c r="I110" s="54"/>
      <c r="J110" s="53"/>
      <c r="K110" s="55">
        <f>SUM(K111:K118)</f>
        <v>61437600</v>
      </c>
      <c r="M110" s="57"/>
      <c r="N110" s="4"/>
      <c r="O110" s="5"/>
      <c r="P110" s="5"/>
      <c r="Q110" s="5"/>
      <c r="R110" s="5"/>
      <c r="S110" s="5"/>
      <c r="T110" s="5"/>
      <c r="U110" s="5"/>
      <c r="V110" s="5"/>
      <c r="W110" s="42">
        <f>SUM(O110:U110)</f>
        <v>0</v>
      </c>
      <c r="X110" s="3">
        <f>W110-V110</f>
        <v>0</v>
      </c>
    </row>
    <row r="111" spans="1:24" s="56" customFormat="1" ht="27.75" customHeight="1" x14ac:dyDescent="0.25">
      <c r="A111" s="21"/>
      <c r="B111" s="21"/>
      <c r="C111" s="58" t="s">
        <v>65</v>
      </c>
      <c r="D111" s="23" t="s">
        <v>45</v>
      </c>
      <c r="E111" s="23">
        <v>1</v>
      </c>
      <c r="F111" s="23">
        <v>84</v>
      </c>
      <c r="G111" s="59">
        <v>21.7</v>
      </c>
      <c r="H111" s="59"/>
      <c r="I111" s="60">
        <v>80000</v>
      </c>
      <c r="J111" s="53"/>
      <c r="K111" s="61">
        <f>I111*G111</f>
        <v>1736000</v>
      </c>
      <c r="L111" s="98"/>
      <c r="M111" s="99"/>
      <c r="N111" s="4"/>
      <c r="O111" s="5"/>
      <c r="P111" s="5"/>
      <c r="Q111" s="5"/>
      <c r="R111" s="5"/>
      <c r="S111" s="5"/>
      <c r="T111" s="5"/>
      <c r="U111" s="5"/>
      <c r="V111" s="5"/>
      <c r="W111" s="42"/>
      <c r="X111" s="3"/>
    </row>
    <row r="112" spans="1:24" s="56" customFormat="1" ht="27.75" customHeight="1" x14ac:dyDescent="0.25">
      <c r="A112" s="21"/>
      <c r="B112" s="21"/>
      <c r="C112" s="58" t="s">
        <v>65</v>
      </c>
      <c r="D112" s="23" t="s">
        <v>45</v>
      </c>
      <c r="E112" s="23">
        <v>1</v>
      </c>
      <c r="F112" s="23">
        <v>85</v>
      </c>
      <c r="G112" s="59">
        <v>251</v>
      </c>
      <c r="H112" s="59"/>
      <c r="I112" s="60">
        <v>80000</v>
      </c>
      <c r="J112" s="53"/>
      <c r="K112" s="61">
        <f>I112*G112</f>
        <v>20080000</v>
      </c>
      <c r="L112" s="74"/>
      <c r="M112" s="74"/>
      <c r="N112" s="4"/>
      <c r="O112" s="5"/>
      <c r="P112" s="5"/>
      <c r="Q112" s="5"/>
      <c r="R112" s="5"/>
      <c r="S112" s="5"/>
      <c r="T112" s="5"/>
      <c r="U112" s="5"/>
      <c r="V112" s="5"/>
      <c r="W112" s="42"/>
      <c r="X112" s="3"/>
    </row>
    <row r="113" spans="1:24" s="56" customFormat="1" ht="87" customHeight="1" x14ac:dyDescent="0.25">
      <c r="A113" s="21"/>
      <c r="B113" s="21"/>
      <c r="C113" s="95" t="s">
        <v>83</v>
      </c>
      <c r="D113" s="96"/>
      <c r="E113" s="96"/>
      <c r="F113" s="96"/>
      <c r="G113" s="96"/>
      <c r="H113" s="96"/>
      <c r="I113" s="96"/>
      <c r="J113" s="96"/>
      <c r="K113" s="97"/>
      <c r="L113" s="74"/>
      <c r="M113" s="74"/>
      <c r="N113" s="4"/>
      <c r="O113" s="5"/>
      <c r="P113" s="5"/>
      <c r="Q113" s="5"/>
      <c r="R113" s="5"/>
      <c r="S113" s="5"/>
      <c r="T113" s="5"/>
      <c r="U113" s="5"/>
      <c r="V113" s="5"/>
      <c r="W113" s="42"/>
      <c r="X113" s="3"/>
    </row>
    <row r="114" spans="1:24" s="56" customFormat="1" ht="24" customHeight="1" x14ac:dyDescent="0.25">
      <c r="A114" s="21"/>
      <c r="B114" s="21"/>
      <c r="C114" s="58" t="s">
        <v>65</v>
      </c>
      <c r="D114" s="23" t="s">
        <v>45</v>
      </c>
      <c r="E114" s="23">
        <v>1</v>
      </c>
      <c r="F114" s="23">
        <v>93</v>
      </c>
      <c r="G114" s="59">
        <v>114.1</v>
      </c>
      <c r="H114" s="59"/>
      <c r="I114" s="60">
        <v>80000</v>
      </c>
      <c r="J114" s="53"/>
      <c r="K114" s="61">
        <f>I114*G114</f>
        <v>9128000</v>
      </c>
      <c r="L114" s="74"/>
      <c r="M114" s="74"/>
      <c r="N114" s="4"/>
      <c r="O114" s="5"/>
      <c r="P114" s="5"/>
      <c r="Q114" s="5"/>
      <c r="R114" s="5"/>
      <c r="S114" s="5"/>
      <c r="T114" s="5"/>
      <c r="U114" s="5"/>
      <c r="V114" s="5"/>
      <c r="W114" s="42"/>
      <c r="X114" s="3"/>
    </row>
    <row r="115" spans="1:24" s="56" customFormat="1" ht="186" customHeight="1" x14ac:dyDescent="0.25">
      <c r="A115" s="21"/>
      <c r="B115" s="21"/>
      <c r="C115" s="95" t="s">
        <v>84</v>
      </c>
      <c r="D115" s="96"/>
      <c r="E115" s="96"/>
      <c r="F115" s="96"/>
      <c r="G115" s="96"/>
      <c r="H115" s="96"/>
      <c r="I115" s="96"/>
      <c r="J115" s="96"/>
      <c r="K115" s="97"/>
      <c r="L115" s="74"/>
      <c r="M115" s="74"/>
      <c r="N115" s="4"/>
      <c r="O115" s="5"/>
      <c r="P115" s="5"/>
      <c r="Q115" s="5"/>
      <c r="R115" s="5"/>
      <c r="S115" s="5"/>
      <c r="T115" s="5"/>
      <c r="U115" s="5"/>
      <c r="V115" s="5"/>
      <c r="W115" s="42"/>
      <c r="X115" s="3"/>
    </row>
    <row r="116" spans="1:24" s="56" customFormat="1" ht="25.5" customHeight="1" x14ac:dyDescent="0.25">
      <c r="A116" s="21"/>
      <c r="B116" s="21"/>
      <c r="C116" s="58" t="s">
        <v>44</v>
      </c>
      <c r="D116" s="23" t="s">
        <v>45</v>
      </c>
      <c r="E116" s="23">
        <v>1</v>
      </c>
      <c r="F116" s="23">
        <v>94</v>
      </c>
      <c r="G116" s="59">
        <v>245.7</v>
      </c>
      <c r="H116" s="59"/>
      <c r="I116" s="60">
        <v>80000</v>
      </c>
      <c r="J116" s="53"/>
      <c r="K116" s="61">
        <f>I116*G116</f>
        <v>19656000</v>
      </c>
      <c r="L116" s="74"/>
      <c r="M116" s="74"/>
      <c r="N116" s="4"/>
      <c r="O116" s="5"/>
      <c r="P116" s="5"/>
      <c r="Q116" s="5"/>
      <c r="R116" s="5"/>
      <c r="S116" s="5"/>
      <c r="T116" s="5"/>
      <c r="U116" s="5"/>
      <c r="V116" s="5"/>
      <c r="W116" s="42"/>
      <c r="X116" s="3"/>
    </row>
    <row r="117" spans="1:24" s="56" customFormat="1" ht="186" customHeight="1" x14ac:dyDescent="0.25">
      <c r="A117" s="21"/>
      <c r="B117" s="21"/>
      <c r="C117" s="95" t="s">
        <v>85</v>
      </c>
      <c r="D117" s="96"/>
      <c r="E117" s="96"/>
      <c r="F117" s="96"/>
      <c r="G117" s="96"/>
      <c r="H117" s="96"/>
      <c r="I117" s="96"/>
      <c r="J117" s="96"/>
      <c r="K117" s="97"/>
      <c r="L117" s="74"/>
      <c r="M117" s="74"/>
      <c r="N117" s="4"/>
      <c r="O117" s="5"/>
      <c r="P117" s="5"/>
      <c r="Q117" s="5"/>
      <c r="R117" s="5"/>
      <c r="S117" s="5"/>
      <c r="T117" s="5"/>
      <c r="U117" s="5"/>
      <c r="V117" s="5"/>
      <c r="W117" s="42"/>
      <c r="X117" s="3"/>
    </row>
    <row r="118" spans="1:24" s="56" customFormat="1" ht="27.75" customHeight="1" x14ac:dyDescent="0.25">
      <c r="A118" s="21"/>
      <c r="B118" s="21"/>
      <c r="C118" s="58" t="s">
        <v>44</v>
      </c>
      <c r="D118" s="23" t="s">
        <v>45</v>
      </c>
      <c r="E118" s="23">
        <v>1</v>
      </c>
      <c r="F118" s="23">
        <v>102</v>
      </c>
      <c r="G118" s="59">
        <v>174.8</v>
      </c>
      <c r="H118" s="59"/>
      <c r="I118" s="60">
        <v>62000</v>
      </c>
      <c r="J118" s="53"/>
      <c r="K118" s="61">
        <f>I118*G118</f>
        <v>10837600</v>
      </c>
      <c r="L118" s="74"/>
      <c r="M118" s="74"/>
      <c r="N118" s="4"/>
      <c r="O118" s="5"/>
      <c r="P118" s="5"/>
      <c r="Q118" s="5"/>
      <c r="R118" s="5"/>
      <c r="S118" s="5"/>
      <c r="T118" s="5"/>
      <c r="U118" s="5"/>
      <c r="V118" s="5"/>
      <c r="W118" s="42"/>
      <c r="X118" s="3"/>
    </row>
    <row r="119" spans="1:24" s="56" customFormat="1" ht="108" customHeight="1" x14ac:dyDescent="0.25">
      <c r="A119" s="21"/>
      <c r="B119" s="21"/>
      <c r="C119" s="95" t="s">
        <v>86</v>
      </c>
      <c r="D119" s="96"/>
      <c r="E119" s="96"/>
      <c r="F119" s="96"/>
      <c r="G119" s="96"/>
      <c r="H119" s="96"/>
      <c r="I119" s="96"/>
      <c r="J119" s="96"/>
      <c r="K119" s="97"/>
      <c r="L119" s="74"/>
      <c r="M119" s="74"/>
      <c r="N119" s="4"/>
      <c r="O119" s="5"/>
      <c r="P119" s="5"/>
      <c r="Q119" s="5"/>
      <c r="R119" s="5"/>
      <c r="S119" s="5"/>
      <c r="T119" s="5"/>
      <c r="U119" s="5"/>
      <c r="V119" s="5"/>
      <c r="W119" s="42"/>
      <c r="X119" s="3"/>
    </row>
    <row r="120" spans="1:24" s="56" customFormat="1" ht="25.5" customHeight="1" x14ac:dyDescent="0.25">
      <c r="A120" s="21"/>
      <c r="B120" s="21" t="s">
        <v>31</v>
      </c>
      <c r="C120" s="40" t="s">
        <v>51</v>
      </c>
      <c r="D120" s="23"/>
      <c r="E120" s="23"/>
      <c r="F120" s="23"/>
      <c r="G120" s="59"/>
      <c r="H120" s="59"/>
      <c r="I120" s="60"/>
      <c r="J120" s="59"/>
      <c r="K120" s="55"/>
      <c r="M120" s="5"/>
      <c r="N120" s="4"/>
      <c r="O120" s="5"/>
      <c r="P120" s="5"/>
      <c r="Q120" s="5"/>
      <c r="R120" s="5"/>
      <c r="S120" s="5"/>
      <c r="T120" s="5"/>
      <c r="U120" s="5"/>
      <c r="V120" s="5"/>
      <c r="W120" s="42">
        <f t="shared" ref="W120:W125" si="8">SUM(O120:U120)</f>
        <v>0</v>
      </c>
      <c r="X120" s="3">
        <f>W120-V120</f>
        <v>0</v>
      </c>
    </row>
    <row r="121" spans="1:24" s="56" customFormat="1" ht="35.25" customHeight="1" x14ac:dyDescent="0.25">
      <c r="A121" s="21"/>
      <c r="B121" s="21" t="s">
        <v>32</v>
      </c>
      <c r="C121" s="40" t="s">
        <v>33</v>
      </c>
      <c r="D121" s="21"/>
      <c r="E121" s="21"/>
      <c r="F121" s="21"/>
      <c r="G121" s="53"/>
      <c r="H121" s="53"/>
      <c r="I121" s="54"/>
      <c r="J121" s="53"/>
      <c r="K121" s="55"/>
      <c r="M121" s="5"/>
      <c r="N121" s="4"/>
      <c r="O121" s="5"/>
      <c r="P121" s="5"/>
      <c r="Q121" s="5"/>
      <c r="R121" s="5"/>
      <c r="S121" s="5"/>
      <c r="T121" s="5"/>
      <c r="U121" s="5"/>
      <c r="V121" s="5"/>
      <c r="W121" s="42">
        <f t="shared" si="8"/>
        <v>0</v>
      </c>
      <c r="X121" s="3">
        <f>W121-V121</f>
        <v>0</v>
      </c>
    </row>
    <row r="122" spans="1:24" s="56" customFormat="1" ht="31.5" x14ac:dyDescent="0.25">
      <c r="A122" s="23"/>
      <c r="B122" s="21" t="s">
        <v>34</v>
      </c>
      <c r="C122" s="40" t="s">
        <v>47</v>
      </c>
      <c r="D122" s="21"/>
      <c r="E122" s="21"/>
      <c r="F122" s="21"/>
      <c r="G122" s="62"/>
      <c r="H122" s="62"/>
      <c r="I122" s="63"/>
      <c r="J122" s="53"/>
      <c r="K122" s="55"/>
      <c r="M122" s="5"/>
      <c r="N122" s="4"/>
      <c r="O122" s="5"/>
      <c r="P122" s="5"/>
      <c r="Q122" s="5"/>
      <c r="R122" s="5"/>
      <c r="S122" s="5"/>
      <c r="T122" s="5"/>
      <c r="U122" s="5"/>
      <c r="V122" s="5"/>
      <c r="W122" s="42">
        <f t="shared" si="8"/>
        <v>0</v>
      </c>
      <c r="X122" s="3"/>
    </row>
    <row r="123" spans="1:24" s="56" customFormat="1" ht="37.5" customHeight="1" x14ac:dyDescent="0.25">
      <c r="A123" s="23"/>
      <c r="B123" s="21" t="s">
        <v>36</v>
      </c>
      <c r="C123" s="40" t="s">
        <v>48</v>
      </c>
      <c r="D123" s="21"/>
      <c r="E123" s="21"/>
      <c r="F123" s="21"/>
      <c r="G123" s="62"/>
      <c r="H123" s="62"/>
      <c r="I123" s="63"/>
      <c r="J123" s="53"/>
      <c r="K123" s="55"/>
      <c r="M123" s="5"/>
      <c r="N123" s="4"/>
      <c r="O123" s="5"/>
      <c r="P123" s="5"/>
      <c r="Q123" s="5"/>
      <c r="R123" s="5"/>
      <c r="S123" s="5"/>
      <c r="T123" s="5"/>
      <c r="U123" s="5"/>
      <c r="V123" s="5"/>
      <c r="W123" s="42">
        <f t="shared" si="8"/>
        <v>0</v>
      </c>
      <c r="X123" s="3"/>
    </row>
    <row r="124" spans="1:24" s="56" customFormat="1" ht="39.75" customHeight="1" x14ac:dyDescent="0.25">
      <c r="A124" s="21"/>
      <c r="B124" s="21" t="s">
        <v>38</v>
      </c>
      <c r="C124" s="40" t="s">
        <v>39</v>
      </c>
      <c r="D124" s="21"/>
      <c r="E124" s="21"/>
      <c r="F124" s="21"/>
      <c r="G124" s="62"/>
      <c r="H124" s="62"/>
      <c r="I124" s="63"/>
      <c r="J124" s="53"/>
      <c r="K124" s="55"/>
      <c r="M124" s="5"/>
      <c r="N124" s="4"/>
      <c r="O124" s="5"/>
      <c r="P124" s="5"/>
      <c r="Q124" s="5"/>
      <c r="R124" s="5"/>
      <c r="S124" s="5"/>
      <c r="T124" s="5"/>
      <c r="U124" s="5"/>
      <c r="V124" s="5"/>
      <c r="W124" s="42">
        <f t="shared" si="8"/>
        <v>0</v>
      </c>
      <c r="X124" s="3">
        <f>W124-V124</f>
        <v>0</v>
      </c>
    </row>
    <row r="125" spans="1:24" s="56" customFormat="1" ht="72" customHeight="1" x14ac:dyDescent="0.25">
      <c r="A125" s="21"/>
      <c r="B125" s="64" t="s">
        <v>40</v>
      </c>
      <c r="C125" s="40" t="s">
        <v>41</v>
      </c>
      <c r="D125" s="65"/>
      <c r="E125" s="66"/>
      <c r="F125" s="66"/>
      <c r="G125" s="62"/>
      <c r="H125" s="62"/>
      <c r="I125" s="63"/>
      <c r="J125" s="53"/>
      <c r="K125" s="55"/>
      <c r="M125" s="5"/>
      <c r="N125" s="4"/>
      <c r="O125" s="5"/>
      <c r="P125" s="5"/>
      <c r="Q125" s="5"/>
      <c r="R125" s="5"/>
      <c r="S125" s="5"/>
      <c r="T125" s="5"/>
      <c r="U125" s="5"/>
      <c r="V125" s="5"/>
      <c r="W125" s="42">
        <f t="shared" si="8"/>
        <v>0</v>
      </c>
      <c r="X125" s="3">
        <v>0</v>
      </c>
    </row>
    <row r="126" spans="1:24" s="49" customFormat="1" ht="24" customHeight="1" x14ac:dyDescent="0.25">
      <c r="A126" s="29">
        <v>8</v>
      </c>
      <c r="B126" s="29"/>
      <c r="C126" s="73" t="s">
        <v>66</v>
      </c>
      <c r="D126" s="45"/>
      <c r="E126" s="45"/>
      <c r="F126" s="45"/>
      <c r="G126" s="46"/>
      <c r="H126" s="46"/>
      <c r="I126" s="47"/>
      <c r="J126" s="46"/>
      <c r="K126" s="48">
        <f>K129+K132+K134+K136+K137+K133+K135</f>
        <v>3416200</v>
      </c>
      <c r="L126" s="49">
        <f>A126</f>
        <v>8</v>
      </c>
      <c r="M126" s="50" t="str">
        <f>C126</f>
        <v>Đàm Văn Quyết</v>
      </c>
      <c r="N126" s="51">
        <f>G129</f>
        <v>55.1</v>
      </c>
      <c r="O126" s="50">
        <f>K129</f>
        <v>3416200</v>
      </c>
      <c r="P126" s="50">
        <f>K132</f>
        <v>0</v>
      </c>
      <c r="Q126" s="50">
        <f>K133</f>
        <v>0</v>
      </c>
      <c r="R126" s="50">
        <f>K134</f>
        <v>0</v>
      </c>
      <c r="S126" s="50">
        <f>K136</f>
        <v>0</v>
      </c>
      <c r="T126" s="50">
        <f>K137</f>
        <v>0</v>
      </c>
      <c r="U126" s="50"/>
      <c r="V126" s="50">
        <f>K126</f>
        <v>3416200</v>
      </c>
      <c r="W126" s="42">
        <f>SUM(O126:U126)</f>
        <v>3416200</v>
      </c>
      <c r="X126" s="52">
        <f>W126-V126</f>
        <v>0</v>
      </c>
    </row>
    <row r="127" spans="1:24" s="49" customFormat="1" ht="23.25" customHeight="1" x14ac:dyDescent="0.25">
      <c r="A127" s="29"/>
      <c r="B127" s="29"/>
      <c r="C127" s="94" t="s">
        <v>97</v>
      </c>
      <c r="D127" s="45"/>
      <c r="E127" s="45"/>
      <c r="F127" s="45"/>
      <c r="G127" s="46"/>
      <c r="H127" s="46"/>
      <c r="I127" s="47"/>
      <c r="J127" s="46"/>
      <c r="K127" s="48"/>
      <c r="M127" s="50"/>
      <c r="N127" s="51"/>
      <c r="O127" s="50"/>
      <c r="P127" s="50"/>
      <c r="Q127" s="50"/>
      <c r="R127" s="50"/>
      <c r="S127" s="50"/>
      <c r="T127" s="50"/>
      <c r="U127" s="50"/>
      <c r="V127" s="50"/>
      <c r="W127" s="42"/>
      <c r="X127" s="52"/>
    </row>
    <row r="128" spans="1:24" s="49" customFormat="1" ht="80.25" customHeight="1" x14ac:dyDescent="0.25">
      <c r="A128" s="29"/>
      <c r="B128" s="29"/>
      <c r="C128" s="73" t="s">
        <v>87</v>
      </c>
      <c r="D128" s="45"/>
      <c r="E128" s="45"/>
      <c r="F128" s="45"/>
      <c r="G128" s="46"/>
      <c r="H128" s="46"/>
      <c r="I128" s="47"/>
      <c r="J128" s="46"/>
      <c r="K128" s="48"/>
      <c r="M128" s="50"/>
      <c r="N128" s="51"/>
      <c r="O128" s="50"/>
      <c r="P128" s="50"/>
      <c r="Q128" s="50"/>
      <c r="R128" s="50"/>
      <c r="S128" s="50"/>
      <c r="T128" s="50"/>
      <c r="U128" s="50"/>
      <c r="V128" s="50"/>
      <c r="W128" s="42"/>
      <c r="X128" s="52"/>
    </row>
    <row r="129" spans="1:24" s="56" customFormat="1" ht="24" customHeight="1" x14ac:dyDescent="0.25">
      <c r="A129" s="21"/>
      <c r="B129" s="21" t="s">
        <v>29</v>
      </c>
      <c r="C129" s="40" t="s">
        <v>30</v>
      </c>
      <c r="D129" s="21"/>
      <c r="E129" s="21"/>
      <c r="F129" s="21"/>
      <c r="G129" s="53">
        <f>SUM(G130:G130)</f>
        <v>55.1</v>
      </c>
      <c r="H129" s="53"/>
      <c r="I129" s="54"/>
      <c r="J129" s="53"/>
      <c r="K129" s="55">
        <f>SUM(K130:K130)</f>
        <v>3416200</v>
      </c>
      <c r="L129" s="56" t="s">
        <v>67</v>
      </c>
      <c r="M129" s="57"/>
      <c r="N129" s="4"/>
      <c r="O129" s="5"/>
      <c r="P129" s="5"/>
      <c r="Q129" s="5"/>
      <c r="R129" s="5"/>
      <c r="S129" s="5"/>
      <c r="T129" s="5"/>
      <c r="U129" s="5"/>
      <c r="V129" s="5"/>
      <c r="W129" s="42">
        <f>SUM(O129:U129)</f>
        <v>0</v>
      </c>
      <c r="X129" s="3">
        <f>W129-V129</f>
        <v>0</v>
      </c>
    </row>
    <row r="130" spans="1:24" s="56" customFormat="1" ht="25.5" customHeight="1" x14ac:dyDescent="0.25">
      <c r="A130" s="21"/>
      <c r="B130" s="21"/>
      <c r="C130" s="58" t="s">
        <v>68</v>
      </c>
      <c r="D130" s="23" t="s">
        <v>45</v>
      </c>
      <c r="E130" s="23">
        <v>1</v>
      </c>
      <c r="F130" s="23">
        <v>118</v>
      </c>
      <c r="G130" s="59">
        <v>55.1</v>
      </c>
      <c r="H130" s="59"/>
      <c r="I130" s="60">
        <v>62000</v>
      </c>
      <c r="J130" s="53"/>
      <c r="K130" s="61">
        <f>I130*G130</f>
        <v>3416200</v>
      </c>
      <c r="L130" s="98"/>
      <c r="M130" s="99"/>
      <c r="N130" s="4"/>
      <c r="O130" s="5"/>
      <c r="P130" s="5"/>
      <c r="Q130" s="5"/>
      <c r="R130" s="5"/>
      <c r="S130" s="5"/>
      <c r="T130" s="5"/>
      <c r="U130" s="5"/>
      <c r="V130" s="5"/>
      <c r="W130" s="42"/>
      <c r="X130" s="3"/>
    </row>
    <row r="131" spans="1:24" s="56" customFormat="1" ht="98.25" customHeight="1" x14ac:dyDescent="0.25">
      <c r="A131" s="21"/>
      <c r="B131" s="21"/>
      <c r="C131" s="95" t="s">
        <v>88</v>
      </c>
      <c r="D131" s="96"/>
      <c r="E131" s="96"/>
      <c r="F131" s="96"/>
      <c r="G131" s="96"/>
      <c r="H131" s="96"/>
      <c r="I131" s="96"/>
      <c r="J131" s="96"/>
      <c r="K131" s="97"/>
      <c r="L131" s="74"/>
      <c r="M131" s="74"/>
      <c r="N131" s="4"/>
      <c r="O131" s="5"/>
      <c r="P131" s="5"/>
      <c r="Q131" s="5"/>
      <c r="R131" s="5"/>
      <c r="S131" s="5"/>
      <c r="T131" s="5"/>
      <c r="U131" s="5"/>
      <c r="V131" s="5"/>
      <c r="W131" s="42"/>
      <c r="X131" s="3"/>
    </row>
    <row r="132" spans="1:24" s="56" customFormat="1" ht="25.5" customHeight="1" x14ac:dyDescent="0.25">
      <c r="A132" s="21"/>
      <c r="B132" s="21" t="s">
        <v>31</v>
      </c>
      <c r="C132" s="40" t="s">
        <v>51</v>
      </c>
      <c r="D132" s="23"/>
      <c r="E132" s="23"/>
      <c r="F132" s="23"/>
      <c r="G132" s="59"/>
      <c r="H132" s="59"/>
      <c r="I132" s="60"/>
      <c r="J132" s="59"/>
      <c r="K132" s="55"/>
      <c r="M132" s="5"/>
      <c r="N132" s="4"/>
      <c r="O132" s="5"/>
      <c r="P132" s="5"/>
      <c r="Q132" s="5"/>
      <c r="R132" s="5"/>
      <c r="S132" s="5"/>
      <c r="T132" s="5"/>
      <c r="U132" s="5"/>
      <c r="V132" s="5"/>
      <c r="W132" s="42">
        <f t="shared" ref="W132:W137" si="9">SUM(O132:U132)</f>
        <v>0</v>
      </c>
      <c r="X132" s="3">
        <f>W132-V132</f>
        <v>0</v>
      </c>
    </row>
    <row r="133" spans="1:24" s="56" customFormat="1" ht="35.25" customHeight="1" x14ac:dyDescent="0.25">
      <c r="A133" s="21"/>
      <c r="B133" s="21" t="s">
        <v>32</v>
      </c>
      <c r="C133" s="40" t="s">
        <v>33</v>
      </c>
      <c r="D133" s="21"/>
      <c r="E133" s="21"/>
      <c r="F133" s="21"/>
      <c r="G133" s="53"/>
      <c r="H133" s="53"/>
      <c r="I133" s="54"/>
      <c r="J133" s="53"/>
      <c r="K133" s="55"/>
      <c r="M133" s="5"/>
      <c r="N133" s="4"/>
      <c r="O133" s="5"/>
      <c r="P133" s="5"/>
      <c r="Q133" s="5"/>
      <c r="R133" s="5"/>
      <c r="S133" s="5"/>
      <c r="T133" s="5"/>
      <c r="U133" s="5"/>
      <c r="V133" s="5"/>
      <c r="W133" s="42">
        <f t="shared" si="9"/>
        <v>0</v>
      </c>
      <c r="X133" s="3">
        <f>W133-V133</f>
        <v>0</v>
      </c>
    </row>
    <row r="134" spans="1:24" s="56" customFormat="1" ht="31.5" x14ac:dyDescent="0.25">
      <c r="A134" s="23"/>
      <c r="B134" s="21" t="s">
        <v>34</v>
      </c>
      <c r="C134" s="40" t="s">
        <v>47</v>
      </c>
      <c r="D134" s="21"/>
      <c r="E134" s="21"/>
      <c r="F134" s="21"/>
      <c r="G134" s="62"/>
      <c r="H134" s="62"/>
      <c r="I134" s="63"/>
      <c r="J134" s="53"/>
      <c r="K134" s="55"/>
      <c r="M134" s="5"/>
      <c r="N134" s="4"/>
      <c r="O134" s="5"/>
      <c r="P134" s="5"/>
      <c r="Q134" s="5"/>
      <c r="R134" s="5"/>
      <c r="S134" s="5"/>
      <c r="T134" s="5"/>
      <c r="U134" s="5"/>
      <c r="V134" s="5"/>
      <c r="W134" s="42">
        <f t="shared" si="9"/>
        <v>0</v>
      </c>
      <c r="X134" s="3"/>
    </row>
    <row r="135" spans="1:24" s="56" customFormat="1" ht="37.5" customHeight="1" x14ac:dyDescent="0.25">
      <c r="A135" s="23"/>
      <c r="B135" s="21" t="s">
        <v>36</v>
      </c>
      <c r="C135" s="40" t="s">
        <v>48</v>
      </c>
      <c r="D135" s="21"/>
      <c r="E135" s="21"/>
      <c r="F135" s="21"/>
      <c r="G135" s="62"/>
      <c r="H135" s="62"/>
      <c r="I135" s="63"/>
      <c r="J135" s="53"/>
      <c r="K135" s="55"/>
      <c r="M135" s="5"/>
      <c r="N135" s="4"/>
      <c r="O135" s="5"/>
      <c r="P135" s="5"/>
      <c r="Q135" s="5"/>
      <c r="R135" s="5"/>
      <c r="S135" s="5"/>
      <c r="T135" s="5"/>
      <c r="U135" s="5"/>
      <c r="V135" s="5"/>
      <c r="W135" s="42">
        <f t="shared" si="9"/>
        <v>0</v>
      </c>
      <c r="X135" s="3"/>
    </row>
    <row r="136" spans="1:24" s="56" customFormat="1" ht="39.75" customHeight="1" x14ac:dyDescent="0.25">
      <c r="A136" s="21"/>
      <c r="B136" s="21" t="s">
        <v>38</v>
      </c>
      <c r="C136" s="40" t="s">
        <v>39</v>
      </c>
      <c r="D136" s="21"/>
      <c r="E136" s="21"/>
      <c r="F136" s="21"/>
      <c r="G136" s="62"/>
      <c r="H136" s="62"/>
      <c r="I136" s="63"/>
      <c r="J136" s="53"/>
      <c r="K136" s="55"/>
      <c r="M136" s="5"/>
      <c r="N136" s="4"/>
      <c r="O136" s="5"/>
      <c r="P136" s="5"/>
      <c r="Q136" s="5"/>
      <c r="R136" s="5"/>
      <c r="S136" s="5"/>
      <c r="T136" s="5"/>
      <c r="U136" s="5"/>
      <c r="V136" s="5"/>
      <c r="W136" s="42">
        <f t="shared" si="9"/>
        <v>0</v>
      </c>
      <c r="X136" s="3">
        <f>W136-V136</f>
        <v>0</v>
      </c>
    </row>
    <row r="137" spans="1:24" s="56" customFormat="1" ht="72" customHeight="1" x14ac:dyDescent="0.25">
      <c r="A137" s="21"/>
      <c r="B137" s="64" t="s">
        <v>40</v>
      </c>
      <c r="C137" s="40" t="s">
        <v>41</v>
      </c>
      <c r="D137" s="65"/>
      <c r="E137" s="66"/>
      <c r="F137" s="66"/>
      <c r="G137" s="62"/>
      <c r="H137" s="62"/>
      <c r="I137" s="63"/>
      <c r="J137" s="53"/>
      <c r="K137" s="55"/>
      <c r="M137" s="5"/>
      <c r="N137" s="4"/>
      <c r="O137" s="5"/>
      <c r="P137" s="5"/>
      <c r="Q137" s="5"/>
      <c r="R137" s="5"/>
      <c r="S137" s="5"/>
      <c r="T137" s="5"/>
      <c r="U137" s="5"/>
      <c r="V137" s="5"/>
      <c r="W137" s="42">
        <f t="shared" si="9"/>
        <v>0</v>
      </c>
      <c r="X137" s="3">
        <v>0</v>
      </c>
    </row>
    <row r="138" spans="1:24" s="49" customFormat="1" ht="24" customHeight="1" x14ac:dyDescent="0.25">
      <c r="A138" s="29">
        <v>9</v>
      </c>
      <c r="B138" s="29"/>
      <c r="C138" s="73" t="s">
        <v>69</v>
      </c>
      <c r="D138" s="45"/>
      <c r="E138" s="45"/>
      <c r="F138" s="45"/>
      <c r="G138" s="46"/>
      <c r="H138" s="46"/>
      <c r="I138" s="47"/>
      <c r="J138" s="46"/>
      <c r="K138" s="48">
        <f>K141+K150+K152+K154+K155+K151+K153</f>
        <v>46500000</v>
      </c>
      <c r="L138" s="49">
        <f>A138</f>
        <v>9</v>
      </c>
      <c r="M138" s="50" t="str">
        <f>C138</f>
        <v>Nguyễn Thị Hoàng</v>
      </c>
      <c r="N138" s="51">
        <f>G141</f>
        <v>750.00000000000011</v>
      </c>
      <c r="O138" s="50">
        <f>K141</f>
        <v>46500000</v>
      </c>
      <c r="P138" s="50">
        <f>K150</f>
        <v>0</v>
      </c>
      <c r="Q138" s="50">
        <f>K151</f>
        <v>0</v>
      </c>
      <c r="R138" s="50">
        <f>K152</f>
        <v>0</v>
      </c>
      <c r="S138" s="50">
        <f>K154</f>
        <v>0</v>
      </c>
      <c r="T138" s="50">
        <f>K155</f>
        <v>0</v>
      </c>
      <c r="U138" s="50"/>
      <c r="V138" s="50">
        <f>K138</f>
        <v>46500000</v>
      </c>
      <c r="W138" s="42">
        <f>SUM(O138:U138)</f>
        <v>46500000</v>
      </c>
      <c r="X138" s="52">
        <f>W138-V138</f>
        <v>0</v>
      </c>
    </row>
    <row r="139" spans="1:24" s="49" customFormat="1" ht="23.25" customHeight="1" x14ac:dyDescent="0.25">
      <c r="A139" s="29"/>
      <c r="B139" s="29"/>
      <c r="C139" s="94" t="s">
        <v>89</v>
      </c>
      <c r="D139" s="45"/>
      <c r="E139" s="45"/>
      <c r="F139" s="45"/>
      <c r="G139" s="46"/>
      <c r="H139" s="46"/>
      <c r="I139" s="47"/>
      <c r="J139" s="46"/>
      <c r="K139" s="48"/>
      <c r="M139" s="50"/>
      <c r="N139" s="51"/>
      <c r="O139" s="50"/>
      <c r="P139" s="50"/>
      <c r="Q139" s="50"/>
      <c r="R139" s="50"/>
      <c r="S139" s="50"/>
      <c r="T139" s="50"/>
      <c r="U139" s="50"/>
      <c r="V139" s="50"/>
      <c r="W139" s="42"/>
      <c r="X139" s="52"/>
    </row>
    <row r="140" spans="1:24" s="49" customFormat="1" ht="85.5" customHeight="1" x14ac:dyDescent="0.25">
      <c r="A140" s="29"/>
      <c r="B140" s="29"/>
      <c r="C140" s="73" t="s">
        <v>70</v>
      </c>
      <c r="D140" s="45"/>
      <c r="E140" s="45"/>
      <c r="F140" s="45"/>
      <c r="G140" s="46"/>
      <c r="H140" s="46"/>
      <c r="I140" s="47"/>
      <c r="J140" s="46"/>
      <c r="K140" s="48"/>
      <c r="M140" s="50"/>
      <c r="N140" s="51"/>
      <c r="O140" s="50"/>
      <c r="P140" s="50"/>
      <c r="Q140" s="50"/>
      <c r="R140" s="50"/>
      <c r="S140" s="50"/>
      <c r="T140" s="50"/>
      <c r="U140" s="50"/>
      <c r="V140" s="50"/>
      <c r="W140" s="42"/>
      <c r="X140" s="52"/>
    </row>
    <row r="141" spans="1:24" s="56" customFormat="1" ht="24" customHeight="1" x14ac:dyDescent="0.25">
      <c r="A141" s="21"/>
      <c r="B141" s="21" t="s">
        <v>29</v>
      </c>
      <c r="C141" s="40" t="s">
        <v>30</v>
      </c>
      <c r="D141" s="21"/>
      <c r="E141" s="21"/>
      <c r="F141" s="21"/>
      <c r="G141" s="53">
        <f>SUM(G142:G148)</f>
        <v>750.00000000000011</v>
      </c>
      <c r="H141" s="53"/>
      <c r="I141" s="54"/>
      <c r="J141" s="53"/>
      <c r="K141" s="55">
        <f>SUM(K142:K148)</f>
        <v>46500000</v>
      </c>
      <c r="M141" s="57"/>
      <c r="N141" s="4"/>
      <c r="O141" s="5"/>
      <c r="P141" s="5"/>
      <c r="Q141" s="5"/>
      <c r="R141" s="5"/>
      <c r="S141" s="5"/>
      <c r="T141" s="5"/>
      <c r="U141" s="5"/>
      <c r="V141" s="5"/>
      <c r="W141" s="42">
        <f>SUM(O141:U141)</f>
        <v>0</v>
      </c>
      <c r="X141" s="3">
        <f>W141-V141</f>
        <v>0</v>
      </c>
    </row>
    <row r="142" spans="1:24" s="56" customFormat="1" ht="25.5" customHeight="1" x14ac:dyDescent="0.25">
      <c r="A142" s="21"/>
      <c r="B142" s="21"/>
      <c r="C142" s="58" t="s">
        <v>68</v>
      </c>
      <c r="D142" s="23" t="s">
        <v>45</v>
      </c>
      <c r="E142" s="23">
        <v>1</v>
      </c>
      <c r="F142" s="23">
        <v>3</v>
      </c>
      <c r="G142" s="59">
        <v>10.4</v>
      </c>
      <c r="H142" s="59"/>
      <c r="I142" s="60">
        <v>62000</v>
      </c>
      <c r="J142" s="53"/>
      <c r="K142" s="61">
        <f t="shared" ref="K142:K148" si="10">I142*G142</f>
        <v>644800</v>
      </c>
      <c r="L142" s="98"/>
      <c r="M142" s="99"/>
      <c r="N142" s="4"/>
      <c r="O142" s="5"/>
      <c r="P142" s="5"/>
      <c r="Q142" s="5"/>
      <c r="R142" s="5"/>
      <c r="S142" s="5"/>
      <c r="T142" s="5"/>
      <c r="U142" s="5"/>
      <c r="V142" s="5"/>
      <c r="W142" s="42"/>
      <c r="X142" s="3"/>
    </row>
    <row r="143" spans="1:24" s="56" customFormat="1" ht="25.5" customHeight="1" x14ac:dyDescent="0.25">
      <c r="A143" s="21"/>
      <c r="B143" s="21"/>
      <c r="C143" s="58" t="s">
        <v>68</v>
      </c>
      <c r="D143" s="23" t="s">
        <v>45</v>
      </c>
      <c r="E143" s="23">
        <v>1</v>
      </c>
      <c r="F143" s="23">
        <v>12</v>
      </c>
      <c r="G143" s="59">
        <v>31.6</v>
      </c>
      <c r="H143" s="59"/>
      <c r="I143" s="60">
        <v>62000</v>
      </c>
      <c r="J143" s="53"/>
      <c r="K143" s="61">
        <f t="shared" si="10"/>
        <v>1959200</v>
      </c>
      <c r="L143" s="98"/>
      <c r="M143" s="99"/>
      <c r="N143" s="4"/>
      <c r="O143" s="5"/>
      <c r="P143" s="5"/>
      <c r="Q143" s="5"/>
      <c r="R143" s="5"/>
      <c r="S143" s="5"/>
      <c r="T143" s="5"/>
      <c r="U143" s="5"/>
      <c r="V143" s="5"/>
      <c r="W143" s="42"/>
      <c r="X143" s="3"/>
    </row>
    <row r="144" spans="1:24" s="56" customFormat="1" ht="25.5" customHeight="1" x14ac:dyDescent="0.25">
      <c r="A144" s="21"/>
      <c r="B144" s="21"/>
      <c r="C144" s="58" t="s">
        <v>68</v>
      </c>
      <c r="D144" s="23" t="s">
        <v>45</v>
      </c>
      <c r="E144" s="23">
        <v>1</v>
      </c>
      <c r="F144" s="23">
        <v>13</v>
      </c>
      <c r="G144" s="59">
        <v>110.9</v>
      </c>
      <c r="H144" s="59"/>
      <c r="I144" s="60">
        <v>62000</v>
      </c>
      <c r="J144" s="53"/>
      <c r="K144" s="61">
        <f t="shared" si="10"/>
        <v>6875800</v>
      </c>
      <c r="L144" s="98"/>
      <c r="M144" s="99"/>
      <c r="N144" s="4"/>
      <c r="O144" s="5"/>
      <c r="P144" s="5"/>
      <c r="Q144" s="5"/>
      <c r="R144" s="5"/>
      <c r="S144" s="5"/>
      <c r="T144" s="5"/>
      <c r="U144" s="5"/>
      <c r="V144" s="5"/>
      <c r="W144" s="42"/>
      <c r="X144" s="3"/>
    </row>
    <row r="145" spans="1:24" s="56" customFormat="1" ht="25.5" customHeight="1" x14ac:dyDescent="0.25">
      <c r="A145" s="21"/>
      <c r="B145" s="21"/>
      <c r="C145" s="58" t="s">
        <v>68</v>
      </c>
      <c r="D145" s="23" t="s">
        <v>45</v>
      </c>
      <c r="E145" s="23">
        <v>1</v>
      </c>
      <c r="F145" s="23">
        <v>23</v>
      </c>
      <c r="G145" s="59">
        <v>215.3</v>
      </c>
      <c r="H145" s="59"/>
      <c r="I145" s="60">
        <v>62000</v>
      </c>
      <c r="J145" s="53"/>
      <c r="K145" s="61">
        <f t="shared" si="10"/>
        <v>13348600</v>
      </c>
      <c r="L145" s="98"/>
      <c r="M145" s="99"/>
      <c r="N145" s="4"/>
      <c r="O145" s="5"/>
      <c r="P145" s="5"/>
      <c r="Q145" s="5"/>
      <c r="R145" s="5"/>
      <c r="S145" s="5"/>
      <c r="T145" s="5"/>
      <c r="U145" s="5"/>
      <c r="V145" s="5"/>
      <c r="W145" s="42"/>
      <c r="X145" s="3"/>
    </row>
    <row r="146" spans="1:24" s="56" customFormat="1" ht="25.5" customHeight="1" x14ac:dyDescent="0.25">
      <c r="A146" s="21"/>
      <c r="B146" s="21"/>
      <c r="C146" s="58" t="s">
        <v>68</v>
      </c>
      <c r="D146" s="23" t="s">
        <v>45</v>
      </c>
      <c r="E146" s="23">
        <v>1</v>
      </c>
      <c r="F146" s="23">
        <v>38</v>
      </c>
      <c r="G146" s="59">
        <v>54.8</v>
      </c>
      <c r="H146" s="59"/>
      <c r="I146" s="60">
        <v>62000</v>
      </c>
      <c r="J146" s="53"/>
      <c r="K146" s="61">
        <f t="shared" si="10"/>
        <v>3397600</v>
      </c>
      <c r="L146" s="98"/>
      <c r="M146" s="99"/>
      <c r="N146" s="4"/>
      <c r="O146" s="5"/>
      <c r="P146" s="5"/>
      <c r="Q146" s="5"/>
      <c r="R146" s="5"/>
      <c r="S146" s="5"/>
      <c r="T146" s="5"/>
      <c r="U146" s="5"/>
      <c r="V146" s="5"/>
      <c r="W146" s="42"/>
      <c r="X146" s="3"/>
    </row>
    <row r="147" spans="1:24" s="56" customFormat="1" ht="25.5" customHeight="1" x14ac:dyDescent="0.25">
      <c r="A147" s="21"/>
      <c r="B147" s="21"/>
      <c r="C147" s="58" t="s">
        <v>68</v>
      </c>
      <c r="D147" s="23" t="s">
        <v>45</v>
      </c>
      <c r="E147" s="23">
        <v>1</v>
      </c>
      <c r="F147" s="23">
        <v>24</v>
      </c>
      <c r="G147" s="59">
        <v>107.9</v>
      </c>
      <c r="H147" s="59"/>
      <c r="I147" s="60">
        <v>62000</v>
      </c>
      <c r="J147" s="53"/>
      <c r="K147" s="61">
        <f t="shared" si="10"/>
        <v>6689800</v>
      </c>
      <c r="L147" s="98"/>
      <c r="M147" s="99"/>
      <c r="N147" s="4"/>
      <c r="O147" s="5"/>
      <c r="P147" s="5"/>
      <c r="Q147" s="5"/>
      <c r="R147" s="5"/>
      <c r="S147" s="5"/>
      <c r="T147" s="5"/>
      <c r="U147" s="5"/>
      <c r="V147" s="5"/>
      <c r="W147" s="42"/>
      <c r="X147" s="3"/>
    </row>
    <row r="148" spans="1:24" s="56" customFormat="1" ht="25.5" customHeight="1" x14ac:dyDescent="0.25">
      <c r="A148" s="21"/>
      <c r="B148" s="21"/>
      <c r="C148" s="58" t="s">
        <v>68</v>
      </c>
      <c r="D148" s="23" t="s">
        <v>45</v>
      </c>
      <c r="E148" s="23">
        <v>1</v>
      </c>
      <c r="F148" s="23">
        <v>170</v>
      </c>
      <c r="G148" s="59">
        <v>219.1</v>
      </c>
      <c r="H148" s="59"/>
      <c r="I148" s="60">
        <v>62000</v>
      </c>
      <c r="J148" s="53"/>
      <c r="K148" s="61">
        <f t="shared" si="10"/>
        <v>13584200</v>
      </c>
      <c r="L148" s="98"/>
      <c r="M148" s="99"/>
      <c r="N148" s="4"/>
      <c r="O148" s="5"/>
      <c r="P148" s="5"/>
      <c r="Q148" s="5"/>
      <c r="R148" s="5"/>
      <c r="S148" s="5"/>
      <c r="T148" s="5"/>
      <c r="U148" s="5"/>
      <c r="V148" s="5"/>
      <c r="W148" s="42"/>
      <c r="X148" s="3"/>
    </row>
    <row r="149" spans="1:24" s="77" customFormat="1" ht="120.75" customHeight="1" x14ac:dyDescent="0.3">
      <c r="A149" s="76"/>
      <c r="B149" s="76"/>
      <c r="C149" s="95" t="s">
        <v>90</v>
      </c>
      <c r="D149" s="96"/>
      <c r="E149" s="96"/>
      <c r="F149" s="96"/>
      <c r="G149" s="96"/>
      <c r="H149" s="96"/>
      <c r="I149" s="96"/>
      <c r="J149" s="96"/>
      <c r="K149" s="97"/>
      <c r="N149" s="78"/>
      <c r="O149" s="79"/>
      <c r="P149" s="79"/>
      <c r="Q149" s="79"/>
      <c r="R149" s="79"/>
      <c r="S149" s="79"/>
      <c r="T149" s="79"/>
      <c r="U149" s="79"/>
      <c r="V149" s="79"/>
      <c r="W149" s="80"/>
      <c r="X149" s="81"/>
    </row>
    <row r="150" spans="1:24" s="56" customFormat="1" ht="25.5" customHeight="1" x14ac:dyDescent="0.25">
      <c r="A150" s="21"/>
      <c r="B150" s="21" t="s">
        <v>31</v>
      </c>
      <c r="C150" s="40" t="s">
        <v>51</v>
      </c>
      <c r="D150" s="23"/>
      <c r="E150" s="23"/>
      <c r="F150" s="23"/>
      <c r="G150" s="59"/>
      <c r="H150" s="59"/>
      <c r="I150" s="60"/>
      <c r="J150" s="59"/>
      <c r="K150" s="55"/>
      <c r="M150" s="5"/>
      <c r="N150" s="4"/>
      <c r="O150" s="5"/>
      <c r="P150" s="5"/>
      <c r="Q150" s="5"/>
      <c r="R150" s="5"/>
      <c r="S150" s="5"/>
      <c r="T150" s="5"/>
      <c r="U150" s="5"/>
      <c r="V150" s="5"/>
      <c r="W150" s="42">
        <f t="shared" ref="W150:W155" si="11">SUM(O150:U150)</f>
        <v>0</v>
      </c>
      <c r="X150" s="3">
        <f>W150-V150</f>
        <v>0</v>
      </c>
    </row>
    <row r="151" spans="1:24" s="56" customFormat="1" ht="35.25" customHeight="1" x14ac:dyDescent="0.25">
      <c r="A151" s="21"/>
      <c r="B151" s="21" t="s">
        <v>32</v>
      </c>
      <c r="C151" s="40" t="s">
        <v>33</v>
      </c>
      <c r="D151" s="21"/>
      <c r="E151" s="21"/>
      <c r="F151" s="21"/>
      <c r="G151" s="53"/>
      <c r="H151" s="53"/>
      <c r="I151" s="54"/>
      <c r="J151" s="53"/>
      <c r="K151" s="55"/>
      <c r="M151" s="5"/>
      <c r="N151" s="4"/>
      <c r="O151" s="5"/>
      <c r="P151" s="5"/>
      <c r="Q151" s="5"/>
      <c r="R151" s="5"/>
      <c r="S151" s="5"/>
      <c r="T151" s="5"/>
      <c r="U151" s="5"/>
      <c r="V151" s="5"/>
      <c r="W151" s="42">
        <f t="shared" si="11"/>
        <v>0</v>
      </c>
      <c r="X151" s="3">
        <f>W151-V151</f>
        <v>0</v>
      </c>
    </row>
    <row r="152" spans="1:24" s="56" customFormat="1" ht="31.5" x14ac:dyDescent="0.25">
      <c r="A152" s="23"/>
      <c r="B152" s="21" t="s">
        <v>34</v>
      </c>
      <c r="C152" s="40" t="s">
        <v>47</v>
      </c>
      <c r="D152" s="21"/>
      <c r="E152" s="21"/>
      <c r="F152" s="21"/>
      <c r="G152" s="62"/>
      <c r="H152" s="62"/>
      <c r="I152" s="63"/>
      <c r="J152" s="53"/>
      <c r="K152" s="55"/>
      <c r="M152" s="5"/>
      <c r="N152" s="4"/>
      <c r="O152" s="5"/>
      <c r="P152" s="5"/>
      <c r="Q152" s="5"/>
      <c r="R152" s="5"/>
      <c r="S152" s="5"/>
      <c r="T152" s="5"/>
      <c r="U152" s="5"/>
      <c r="V152" s="5"/>
      <c r="W152" s="42">
        <f t="shared" si="11"/>
        <v>0</v>
      </c>
      <c r="X152" s="3"/>
    </row>
    <row r="153" spans="1:24" s="56" customFormat="1" ht="37.5" customHeight="1" x14ac:dyDescent="0.25">
      <c r="A153" s="23"/>
      <c r="B153" s="21" t="s">
        <v>36</v>
      </c>
      <c r="C153" s="40" t="s">
        <v>48</v>
      </c>
      <c r="D153" s="21"/>
      <c r="E153" s="21"/>
      <c r="F153" s="21"/>
      <c r="G153" s="62"/>
      <c r="H153" s="62"/>
      <c r="I153" s="63"/>
      <c r="J153" s="53"/>
      <c r="K153" s="55"/>
      <c r="M153" s="5"/>
      <c r="N153" s="4"/>
      <c r="O153" s="5"/>
      <c r="P153" s="5"/>
      <c r="Q153" s="5"/>
      <c r="R153" s="5"/>
      <c r="S153" s="5"/>
      <c r="T153" s="5"/>
      <c r="U153" s="5"/>
      <c r="V153" s="5"/>
      <c r="W153" s="42">
        <f t="shared" si="11"/>
        <v>0</v>
      </c>
      <c r="X153" s="3"/>
    </row>
    <row r="154" spans="1:24" s="56" customFormat="1" ht="39.75" customHeight="1" x14ac:dyDescent="0.25">
      <c r="A154" s="21"/>
      <c r="B154" s="21" t="s">
        <v>38</v>
      </c>
      <c r="C154" s="40" t="s">
        <v>39</v>
      </c>
      <c r="D154" s="21"/>
      <c r="E154" s="21"/>
      <c r="F154" s="21"/>
      <c r="G154" s="62"/>
      <c r="H154" s="62"/>
      <c r="I154" s="63"/>
      <c r="J154" s="53"/>
      <c r="K154" s="55"/>
      <c r="M154" s="5"/>
      <c r="N154" s="4"/>
      <c r="O154" s="5"/>
      <c r="P154" s="5"/>
      <c r="Q154" s="5"/>
      <c r="R154" s="5"/>
      <c r="S154" s="5"/>
      <c r="T154" s="5"/>
      <c r="U154" s="5"/>
      <c r="V154" s="5"/>
      <c r="W154" s="42">
        <f t="shared" si="11"/>
        <v>0</v>
      </c>
      <c r="X154" s="3">
        <f>W154-V154</f>
        <v>0</v>
      </c>
    </row>
    <row r="155" spans="1:24" s="56" customFormat="1" ht="72" customHeight="1" x14ac:dyDescent="0.25">
      <c r="A155" s="21"/>
      <c r="B155" s="64" t="s">
        <v>40</v>
      </c>
      <c r="C155" s="40" t="s">
        <v>41</v>
      </c>
      <c r="D155" s="65"/>
      <c r="E155" s="66"/>
      <c r="F155" s="66"/>
      <c r="G155" s="62"/>
      <c r="H155" s="62"/>
      <c r="I155" s="63"/>
      <c r="J155" s="53"/>
      <c r="K155" s="55"/>
      <c r="M155" s="5"/>
      <c r="N155" s="4"/>
      <c r="O155" s="5"/>
      <c r="P155" s="5"/>
      <c r="Q155" s="5"/>
      <c r="R155" s="5"/>
      <c r="S155" s="5"/>
      <c r="T155" s="5"/>
      <c r="U155" s="5"/>
      <c r="V155" s="5"/>
      <c r="W155" s="42">
        <f t="shared" si="11"/>
        <v>0</v>
      </c>
      <c r="X155" s="3">
        <v>0</v>
      </c>
    </row>
    <row r="156" spans="1:24" s="49" customFormat="1" ht="33.75" customHeight="1" x14ac:dyDescent="0.25">
      <c r="A156" s="29">
        <v>10</v>
      </c>
      <c r="B156" s="29"/>
      <c r="C156" s="73" t="s">
        <v>91</v>
      </c>
      <c r="D156" s="45"/>
      <c r="E156" s="45"/>
      <c r="F156" s="45"/>
      <c r="G156" s="46"/>
      <c r="H156" s="46"/>
      <c r="I156" s="47"/>
      <c r="J156" s="46"/>
      <c r="K156" s="48">
        <f>K158+K163+K165+K167+K168+K164+K166</f>
        <v>115075100</v>
      </c>
      <c r="L156" s="49">
        <f>A156</f>
        <v>10</v>
      </c>
      <c r="M156" s="50" t="str">
        <f>C156</f>
        <v>Nguyễn Huy Khẩn (Vợ: Nguyễn Thị Lanh)</v>
      </c>
      <c r="N156" s="51">
        <f>G158</f>
        <v>530.29999999999995</v>
      </c>
      <c r="O156" s="50">
        <f>K158</f>
        <v>32878600</v>
      </c>
      <c r="P156" s="50">
        <f>K163</f>
        <v>0</v>
      </c>
      <c r="Q156" s="50">
        <f>K164</f>
        <v>0</v>
      </c>
      <c r="R156" s="50">
        <f>K165</f>
        <v>0</v>
      </c>
      <c r="S156" s="50">
        <f>K167</f>
        <v>0</v>
      </c>
      <c r="T156" s="50">
        <f>K168</f>
        <v>82196500</v>
      </c>
      <c r="U156" s="50"/>
      <c r="V156" s="50">
        <f>K156</f>
        <v>115075100</v>
      </c>
      <c r="W156" s="42">
        <f>SUM(O156:U156)</f>
        <v>115075100</v>
      </c>
      <c r="X156" s="52">
        <f>W156-V156</f>
        <v>0</v>
      </c>
    </row>
    <row r="157" spans="1:24" s="49" customFormat="1" ht="24" customHeight="1" x14ac:dyDescent="0.25">
      <c r="A157" s="29"/>
      <c r="B157" s="29"/>
      <c r="C157" s="73" t="s">
        <v>71</v>
      </c>
      <c r="D157" s="45"/>
      <c r="E157" s="45"/>
      <c r="F157" s="45"/>
      <c r="G157" s="46"/>
      <c r="H157" s="46"/>
      <c r="I157" s="47"/>
      <c r="J157" s="46"/>
      <c r="K157" s="48"/>
      <c r="M157" s="50"/>
      <c r="N157" s="51"/>
      <c r="O157" s="50"/>
      <c r="P157" s="50"/>
      <c r="Q157" s="50"/>
      <c r="R157" s="50"/>
      <c r="S157" s="50"/>
      <c r="T157" s="50"/>
      <c r="U157" s="50"/>
      <c r="V157" s="50"/>
      <c r="W157" s="42"/>
      <c r="X157" s="52"/>
    </row>
    <row r="158" spans="1:24" s="56" customFormat="1" ht="24" customHeight="1" x14ac:dyDescent="0.25">
      <c r="A158" s="21"/>
      <c r="B158" s="21" t="s">
        <v>29</v>
      </c>
      <c r="C158" s="40" t="s">
        <v>30</v>
      </c>
      <c r="D158" s="21"/>
      <c r="E158" s="21"/>
      <c r="F158" s="21"/>
      <c r="G158" s="53">
        <f>SUM(G159:G161)</f>
        <v>530.29999999999995</v>
      </c>
      <c r="H158" s="53"/>
      <c r="I158" s="54"/>
      <c r="J158" s="53"/>
      <c r="K158" s="55">
        <f>SUM(K159:K161)</f>
        <v>32878600</v>
      </c>
      <c r="M158" s="57"/>
      <c r="N158" s="4"/>
      <c r="O158" s="5"/>
      <c r="P158" s="5"/>
      <c r="Q158" s="5"/>
      <c r="R158" s="5"/>
      <c r="S158" s="5"/>
      <c r="T158" s="5"/>
      <c r="U158" s="5"/>
      <c r="V158" s="5"/>
      <c r="W158" s="42">
        <f>SUM(O158:U158)</f>
        <v>0</v>
      </c>
      <c r="X158" s="3">
        <f>W158-V158</f>
        <v>0</v>
      </c>
    </row>
    <row r="159" spans="1:24" s="56" customFormat="1" ht="33.75" customHeight="1" x14ac:dyDescent="0.25">
      <c r="A159" s="21"/>
      <c r="B159" s="21"/>
      <c r="C159" s="58" t="s">
        <v>72</v>
      </c>
      <c r="D159" s="23" t="s">
        <v>45</v>
      </c>
      <c r="E159" s="23">
        <v>1</v>
      </c>
      <c r="F159" s="23">
        <v>86</v>
      </c>
      <c r="G159" s="59">
        <v>143.9</v>
      </c>
      <c r="H159" s="59"/>
      <c r="I159" s="60">
        <v>62000</v>
      </c>
      <c r="J159" s="53"/>
      <c r="K159" s="61">
        <f>I159*G159</f>
        <v>8921800</v>
      </c>
      <c r="M159" s="57"/>
      <c r="N159" s="4"/>
      <c r="O159" s="5"/>
      <c r="P159" s="5"/>
      <c r="Q159" s="5"/>
      <c r="R159" s="5"/>
      <c r="S159" s="5"/>
      <c r="T159" s="5"/>
      <c r="U159" s="5"/>
      <c r="V159" s="5"/>
      <c r="W159" s="42"/>
      <c r="X159" s="3"/>
    </row>
    <row r="160" spans="1:24" s="56" customFormat="1" ht="102" customHeight="1" x14ac:dyDescent="0.25">
      <c r="A160" s="21"/>
      <c r="B160" s="21"/>
      <c r="C160" s="95" t="s">
        <v>92</v>
      </c>
      <c r="D160" s="96"/>
      <c r="E160" s="96"/>
      <c r="F160" s="96"/>
      <c r="G160" s="96"/>
      <c r="H160" s="96"/>
      <c r="I160" s="96"/>
      <c r="J160" s="96"/>
      <c r="K160" s="97"/>
      <c r="M160" s="57"/>
      <c r="N160" s="4"/>
      <c r="O160" s="5"/>
      <c r="P160" s="5"/>
      <c r="Q160" s="5"/>
      <c r="R160" s="5"/>
      <c r="S160" s="5"/>
      <c r="T160" s="5"/>
      <c r="U160" s="5"/>
      <c r="V160" s="5"/>
      <c r="W160" s="42"/>
      <c r="X160" s="3"/>
    </row>
    <row r="161" spans="1:24" s="56" customFormat="1" ht="33.75" customHeight="1" x14ac:dyDescent="0.25">
      <c r="A161" s="21"/>
      <c r="B161" s="21"/>
      <c r="C161" s="58" t="s">
        <v>72</v>
      </c>
      <c r="D161" s="23" t="s">
        <v>45</v>
      </c>
      <c r="E161" s="23">
        <v>1</v>
      </c>
      <c r="F161" s="23">
        <v>98</v>
      </c>
      <c r="G161" s="59">
        <v>386.4</v>
      </c>
      <c r="H161" s="59"/>
      <c r="I161" s="60">
        <v>62000</v>
      </c>
      <c r="J161" s="53"/>
      <c r="K161" s="61">
        <f>I161*G161</f>
        <v>23956800</v>
      </c>
      <c r="M161" s="57"/>
      <c r="N161" s="4"/>
      <c r="O161" s="5"/>
      <c r="P161" s="5"/>
      <c r="Q161" s="5"/>
      <c r="R161" s="5"/>
      <c r="S161" s="5"/>
      <c r="T161" s="5"/>
      <c r="U161" s="5"/>
      <c r="V161" s="5"/>
      <c r="W161" s="42"/>
      <c r="X161" s="3"/>
    </row>
    <row r="162" spans="1:24" s="56" customFormat="1" ht="265.5" customHeight="1" x14ac:dyDescent="0.25">
      <c r="A162" s="21"/>
      <c r="B162" s="21"/>
      <c r="C162" s="95" t="s">
        <v>93</v>
      </c>
      <c r="D162" s="96"/>
      <c r="E162" s="96"/>
      <c r="F162" s="96"/>
      <c r="G162" s="96"/>
      <c r="H162" s="96"/>
      <c r="I162" s="96"/>
      <c r="J162" s="96"/>
      <c r="K162" s="97"/>
      <c r="M162" s="57"/>
      <c r="N162" s="4"/>
      <c r="O162" s="5"/>
      <c r="P162" s="5"/>
      <c r="Q162" s="5"/>
      <c r="R162" s="5"/>
      <c r="S162" s="5"/>
      <c r="T162" s="5"/>
      <c r="U162" s="5"/>
      <c r="V162" s="5"/>
      <c r="W162" s="42"/>
      <c r="X162" s="3"/>
    </row>
    <row r="163" spans="1:24" s="56" customFormat="1" ht="25.5" customHeight="1" x14ac:dyDescent="0.25">
      <c r="A163" s="21"/>
      <c r="B163" s="21" t="s">
        <v>31</v>
      </c>
      <c r="C163" s="40" t="s">
        <v>51</v>
      </c>
      <c r="D163" s="23"/>
      <c r="E163" s="23"/>
      <c r="F163" s="23"/>
      <c r="G163" s="59"/>
      <c r="H163" s="59"/>
      <c r="I163" s="60"/>
      <c r="J163" s="59"/>
      <c r="K163" s="55"/>
      <c r="M163" s="5"/>
      <c r="N163" s="4"/>
      <c r="O163" s="5"/>
      <c r="P163" s="5"/>
      <c r="Q163" s="5"/>
      <c r="R163" s="5"/>
      <c r="S163" s="5"/>
      <c r="T163" s="5"/>
      <c r="U163" s="5"/>
      <c r="V163" s="5"/>
      <c r="W163" s="42">
        <f t="shared" ref="W163:W168" si="12">SUM(O163:U163)</f>
        <v>0</v>
      </c>
      <c r="X163" s="3">
        <f>W163-V163</f>
        <v>0</v>
      </c>
    </row>
    <row r="164" spans="1:24" s="56" customFormat="1" ht="35.25" customHeight="1" x14ac:dyDescent="0.25">
      <c r="A164" s="21"/>
      <c r="B164" s="21" t="s">
        <v>32</v>
      </c>
      <c r="C164" s="40" t="s">
        <v>33</v>
      </c>
      <c r="D164" s="21"/>
      <c r="E164" s="21"/>
      <c r="F164" s="21"/>
      <c r="G164" s="53"/>
      <c r="H164" s="53"/>
      <c r="I164" s="54"/>
      <c r="J164" s="53"/>
      <c r="K164" s="55"/>
      <c r="M164" s="5"/>
      <c r="N164" s="4"/>
      <c r="O164" s="5"/>
      <c r="P164" s="5"/>
      <c r="Q164" s="5"/>
      <c r="R164" s="5"/>
      <c r="S164" s="5"/>
      <c r="T164" s="5"/>
      <c r="U164" s="5"/>
      <c r="V164" s="5"/>
      <c r="W164" s="42">
        <f t="shared" si="12"/>
        <v>0</v>
      </c>
      <c r="X164" s="3">
        <f>W164-V164</f>
        <v>0</v>
      </c>
    </row>
    <row r="165" spans="1:24" s="56" customFormat="1" ht="31.5" x14ac:dyDescent="0.25">
      <c r="A165" s="23"/>
      <c r="B165" s="21" t="s">
        <v>34</v>
      </c>
      <c r="C165" s="40" t="s">
        <v>47</v>
      </c>
      <c r="D165" s="21"/>
      <c r="E165" s="21"/>
      <c r="F165" s="21"/>
      <c r="G165" s="62"/>
      <c r="H165" s="62"/>
      <c r="I165" s="63"/>
      <c r="J165" s="53"/>
      <c r="K165" s="55"/>
      <c r="M165" s="5"/>
      <c r="N165" s="4"/>
      <c r="O165" s="5"/>
      <c r="P165" s="5"/>
      <c r="Q165" s="5"/>
      <c r="R165" s="5"/>
      <c r="S165" s="5"/>
      <c r="T165" s="5"/>
      <c r="U165" s="5"/>
      <c r="V165" s="5"/>
      <c r="W165" s="42">
        <f t="shared" si="12"/>
        <v>0</v>
      </c>
      <c r="X165" s="3"/>
    </row>
    <row r="166" spans="1:24" s="56" customFormat="1" ht="37.5" customHeight="1" x14ac:dyDescent="0.25">
      <c r="A166" s="23"/>
      <c r="B166" s="21" t="s">
        <v>36</v>
      </c>
      <c r="C166" s="40" t="s">
        <v>48</v>
      </c>
      <c r="D166" s="21"/>
      <c r="E166" s="21"/>
      <c r="F166" s="21"/>
      <c r="G166" s="62"/>
      <c r="H166" s="62"/>
      <c r="I166" s="63"/>
      <c r="J166" s="53"/>
      <c r="K166" s="55"/>
      <c r="M166" s="5"/>
      <c r="N166" s="4"/>
      <c r="O166" s="5"/>
      <c r="P166" s="5"/>
      <c r="Q166" s="5"/>
      <c r="R166" s="5"/>
      <c r="S166" s="5"/>
      <c r="T166" s="5"/>
      <c r="U166" s="5"/>
      <c r="V166" s="5"/>
      <c r="W166" s="42">
        <f t="shared" si="12"/>
        <v>0</v>
      </c>
      <c r="X166" s="3"/>
    </row>
    <row r="167" spans="1:24" s="56" customFormat="1" ht="39.75" customHeight="1" x14ac:dyDescent="0.25">
      <c r="A167" s="21"/>
      <c r="B167" s="21" t="s">
        <v>38</v>
      </c>
      <c r="C167" s="40" t="s">
        <v>39</v>
      </c>
      <c r="D167" s="21"/>
      <c r="E167" s="21"/>
      <c r="F167" s="21"/>
      <c r="G167" s="62"/>
      <c r="H167" s="62"/>
      <c r="I167" s="63"/>
      <c r="J167" s="53"/>
      <c r="K167" s="55"/>
      <c r="M167" s="5"/>
      <c r="N167" s="4"/>
      <c r="O167" s="5"/>
      <c r="P167" s="5"/>
      <c r="Q167" s="5"/>
      <c r="R167" s="5"/>
      <c r="S167" s="5"/>
      <c r="T167" s="5"/>
      <c r="U167" s="5"/>
      <c r="V167" s="5"/>
      <c r="W167" s="42">
        <f t="shared" si="12"/>
        <v>0</v>
      </c>
      <c r="X167" s="3">
        <f>W167-V167</f>
        <v>0</v>
      </c>
    </row>
    <row r="168" spans="1:24" s="56" customFormat="1" ht="72" customHeight="1" x14ac:dyDescent="0.25">
      <c r="A168" s="21"/>
      <c r="B168" s="64" t="s">
        <v>40</v>
      </c>
      <c r="C168" s="40" t="s">
        <v>41</v>
      </c>
      <c r="D168" s="65"/>
      <c r="E168" s="66"/>
      <c r="F168" s="66"/>
      <c r="G168" s="62"/>
      <c r="H168" s="62"/>
      <c r="I168" s="63"/>
      <c r="J168" s="53"/>
      <c r="K168" s="55">
        <f>SUM(K169:K169)</f>
        <v>82196500</v>
      </c>
      <c r="M168" s="5"/>
      <c r="N168" s="4"/>
      <c r="O168" s="5"/>
      <c r="P168" s="5"/>
      <c r="Q168" s="5"/>
      <c r="R168" s="5"/>
      <c r="S168" s="5"/>
      <c r="T168" s="5"/>
      <c r="U168" s="5"/>
      <c r="V168" s="5"/>
      <c r="W168" s="42">
        <f t="shared" si="12"/>
        <v>0</v>
      </c>
      <c r="X168" s="3">
        <v>0</v>
      </c>
    </row>
    <row r="169" spans="1:24" s="56" customFormat="1" ht="79.5" customHeight="1" x14ac:dyDescent="0.25">
      <c r="A169" s="23"/>
      <c r="B169" s="67"/>
      <c r="C169" s="68" t="s">
        <v>52</v>
      </c>
      <c r="D169" s="23" t="s">
        <v>45</v>
      </c>
      <c r="E169" s="69"/>
      <c r="F169" s="69"/>
      <c r="G169" s="70">
        <f>G158</f>
        <v>530.29999999999995</v>
      </c>
      <c r="H169" s="70"/>
      <c r="I169" s="71">
        <v>62000</v>
      </c>
      <c r="J169" s="72">
        <v>2.5</v>
      </c>
      <c r="K169" s="61">
        <f>J169*I169*G169</f>
        <v>82196500</v>
      </c>
      <c r="M169" s="5"/>
      <c r="N169" s="4"/>
      <c r="O169" s="5"/>
      <c r="P169" s="5"/>
      <c r="Q169" s="5"/>
      <c r="R169" s="5"/>
      <c r="S169" s="5"/>
      <c r="T169" s="5"/>
      <c r="U169" s="5"/>
      <c r="V169" s="5"/>
      <c r="W169" s="43"/>
      <c r="X169" s="3"/>
    </row>
  </sheetData>
  <mergeCells count="30">
    <mergeCell ref="L39:M39"/>
    <mergeCell ref="A2:K2"/>
    <mergeCell ref="A3:K3"/>
    <mergeCell ref="A4:K4"/>
    <mergeCell ref="C26:K26"/>
    <mergeCell ref="C28:K28"/>
    <mergeCell ref="C119:K119"/>
    <mergeCell ref="C40:K40"/>
    <mergeCell ref="L52:M52"/>
    <mergeCell ref="C53:K53"/>
    <mergeCell ref="C70:K70"/>
    <mergeCell ref="C85:K85"/>
    <mergeCell ref="L97:M97"/>
    <mergeCell ref="C98:K98"/>
    <mergeCell ref="L111:M111"/>
    <mergeCell ref="C113:K113"/>
    <mergeCell ref="C115:K115"/>
    <mergeCell ref="C117:K117"/>
    <mergeCell ref="C162:K162"/>
    <mergeCell ref="L130:M130"/>
    <mergeCell ref="C131:K131"/>
    <mergeCell ref="L142:M142"/>
    <mergeCell ref="L143:M143"/>
    <mergeCell ref="L144:M144"/>
    <mergeCell ref="L145:M145"/>
    <mergeCell ref="L146:M146"/>
    <mergeCell ref="L147:M147"/>
    <mergeCell ref="L148:M148"/>
    <mergeCell ref="C149:K149"/>
    <mergeCell ref="C160:K16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2026-06-09T03:32:36Z</dcterms:created>
  <dcterms:modified xsi:type="dcterms:W3CDTF">2026-06-11T01:19:59Z</dcterms:modified>
</cp:coreProperties>
</file>