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C:\Users\TTPTQD~1\AppData\Local\Temp\Tandan JSC\files\"/>
    </mc:Choice>
  </mc:AlternateContent>
  <xr:revisionPtr revIDLastSave="0" documentId="13_ncr:1_{36CFB86A-043B-4CEA-B511-4E82961EE5C9}" xr6:coauthVersionLast="47" xr6:coauthVersionMax="47" xr10:uidLastSave="{00000000-0000-0000-0000-000000000000}"/>
  <bookViews>
    <workbookView xWindow="-120" yWindow="-120" windowWidth="21840" windowHeight="13290" tabRatio="844" activeTab="3" xr2:uid="{00000000-000D-0000-FFFF-FFFF00000000}"/>
  </bookViews>
  <sheets>
    <sheet name="Pa chi tiet" sheetId="2" r:id="rId1"/>
    <sheet name="TH ĐẤT " sheetId="12" state="hidden" r:id="rId2"/>
    <sheet name="TH TIỀN" sheetId="13" state="hidden" r:id="rId3"/>
    <sheet name="Tong hop" sheetId="21" r:id="rId4"/>
    <sheet name="giá đất và mức hỗ trợ CĐNN" sheetId="16" state="hidden" r:id="rId5"/>
    <sheet name="Năng suất" sheetId="20" state="hidden" r:id="rId6"/>
  </sheets>
  <definedNames>
    <definedName name="_xlnm._FilterDatabase" localSheetId="0" hidden="1">'Pa chi tiet'!$A$5:$K$68</definedName>
    <definedName name="_xlnm.Print_Titles" localSheetId="0">'Pa chi tiet'!$1:$5</definedName>
  </definedNames>
  <calcPr calcId="181029"/>
</workbook>
</file>

<file path=xl/calcChain.xml><?xml version="1.0" encoding="utf-8"?>
<calcChain xmlns="http://schemas.openxmlformats.org/spreadsheetml/2006/main">
  <c r="J25" i="2" l="1"/>
  <c r="C14" i="2"/>
  <c r="D14" i="2"/>
  <c r="F14" i="2"/>
  <c r="J10" i="21"/>
  <c r="I10" i="21"/>
  <c r="H10" i="21"/>
  <c r="A10" i="21"/>
  <c r="B9" i="21"/>
  <c r="A9" i="21"/>
  <c r="B8" i="21"/>
  <c r="A8" i="21"/>
  <c r="J42" i="2" l="1"/>
  <c r="J43" i="2"/>
  <c r="J40" i="2"/>
  <c r="I36" i="2"/>
  <c r="F29" i="2"/>
  <c r="D8" i="21" s="1"/>
  <c r="C8" i="21" s="1"/>
  <c r="J34" i="2"/>
  <c r="J32" i="2"/>
  <c r="J30" i="2"/>
  <c r="J37" i="2" l="1"/>
  <c r="J8" i="21" s="1"/>
  <c r="J29" i="2"/>
  <c r="G8" i="21" s="1"/>
  <c r="J28" i="2" l="1"/>
  <c r="F8" i="21"/>
  <c r="F46" i="2"/>
  <c r="E9" i="21" s="1"/>
  <c r="C9" i="21" s="1"/>
  <c r="J47" i="2"/>
  <c r="J49" i="2"/>
  <c r="J51" i="2"/>
  <c r="J53" i="2"/>
  <c r="J54" i="2"/>
  <c r="J56" i="2"/>
  <c r="F58" i="2"/>
  <c r="E10" i="21" s="1"/>
  <c r="C10" i="21" s="1"/>
  <c r="J59" i="2"/>
  <c r="J61" i="2"/>
  <c r="J63" i="2"/>
  <c r="J65" i="2"/>
  <c r="J66" i="2"/>
  <c r="J67" i="2"/>
  <c r="J68" i="2"/>
  <c r="J46" i="2" l="1"/>
  <c r="G9" i="21" s="1"/>
  <c r="J45" i="2"/>
  <c r="J58" i="2"/>
  <c r="J57" i="2" l="1"/>
  <c r="G10" i="21"/>
  <c r="B7" i="21"/>
  <c r="J22" i="2"/>
  <c r="J18" i="2"/>
  <c r="F17" i="2"/>
  <c r="D7" i="21" l="1"/>
  <c r="C7" i="21" s="1"/>
  <c r="B6" i="21"/>
  <c r="J11" i="2"/>
  <c r="J10" i="2"/>
  <c r="M10" i="21" l="1"/>
  <c r="M9" i="21"/>
  <c r="M7" i="21"/>
  <c r="H7" i="21"/>
  <c r="E11" i="21"/>
  <c r="A3" i="13" l="1"/>
  <c r="K9" i="21" l="1"/>
  <c r="K11" i="21" s="1"/>
  <c r="B18" i="13"/>
  <c r="A18" i="13"/>
  <c r="B17" i="13"/>
  <c r="A17" i="13"/>
  <c r="E13" i="13"/>
  <c r="E8" i="12" l="1"/>
  <c r="D8" i="12"/>
  <c r="B16" i="12"/>
  <c r="A16" i="12"/>
  <c r="E15" i="12"/>
  <c r="B15" i="12"/>
  <c r="C18" i="13" l="1"/>
  <c r="C17" i="13"/>
  <c r="D16" i="12"/>
  <c r="C16" i="12" s="1"/>
  <c r="H9" i="21"/>
  <c r="N9" i="21"/>
  <c r="F18" i="13" l="1"/>
  <c r="D18" i="13"/>
  <c r="E10" i="12"/>
  <c r="E9" i="12"/>
  <c r="J26" i="2" l="1"/>
  <c r="J23" i="2" s="1"/>
  <c r="N7" i="21"/>
  <c r="D112" i="20"/>
  <c r="E112" i="20" s="1"/>
  <c r="H112" i="20" s="1"/>
  <c r="D111" i="20"/>
  <c r="E111" i="20" s="1"/>
  <c r="H111" i="20" s="1"/>
  <c r="D110" i="20"/>
  <c r="E110" i="20" s="1"/>
  <c r="H110" i="20" s="1"/>
  <c r="D109" i="20"/>
  <c r="E109" i="20" s="1"/>
  <c r="D108" i="20"/>
  <c r="E108" i="20" s="1"/>
  <c r="H108" i="20" s="1"/>
  <c r="D106" i="20"/>
  <c r="E106" i="20" s="1"/>
  <c r="H106" i="20" s="1"/>
  <c r="D105" i="20"/>
  <c r="E105" i="20" s="1"/>
  <c r="H105" i="20" s="1"/>
  <c r="D104" i="20"/>
  <c r="E104" i="20" s="1"/>
  <c r="H104" i="20" s="1"/>
  <c r="D103" i="20"/>
  <c r="E103" i="20" s="1"/>
  <c r="H103" i="20" s="1"/>
  <c r="D102" i="20"/>
  <c r="E102" i="20" s="1"/>
  <c r="H102" i="20" s="1"/>
  <c r="D101" i="20"/>
  <c r="E101" i="20" s="1"/>
  <c r="H101" i="20" s="1"/>
  <c r="D100" i="20"/>
  <c r="E100" i="20" s="1"/>
  <c r="H100" i="20" s="1"/>
  <c r="D99" i="20"/>
  <c r="E99" i="20" s="1"/>
  <c r="H99" i="20" s="1"/>
  <c r="D98" i="20"/>
  <c r="E98" i="20" s="1"/>
  <c r="H98" i="20" s="1"/>
  <c r="D97" i="20"/>
  <c r="E97" i="20" s="1"/>
  <c r="H97" i="20" s="1"/>
  <c r="D96" i="20"/>
  <c r="E96" i="20" s="1"/>
  <c r="H96" i="20" s="1"/>
  <c r="D95" i="20"/>
  <c r="E95" i="20" s="1"/>
  <c r="H95" i="20" s="1"/>
  <c r="D94" i="20"/>
  <c r="E94" i="20" s="1"/>
  <c r="H94" i="20" s="1"/>
  <c r="D93" i="20"/>
  <c r="E93" i="20" s="1"/>
  <c r="D92" i="20"/>
  <c r="E92" i="20" s="1"/>
  <c r="H92" i="20" s="1"/>
  <c r="D91" i="20"/>
  <c r="E91" i="20" s="1"/>
  <c r="H91" i="20" s="1"/>
  <c r="D90" i="20"/>
  <c r="E90" i="20" s="1"/>
  <c r="H90" i="20" s="1"/>
  <c r="D89" i="20"/>
  <c r="E89" i="20" s="1"/>
  <c r="H89" i="20" s="1"/>
  <c r="D88" i="20"/>
  <c r="E88" i="20" s="1"/>
  <c r="H88" i="20" s="1"/>
  <c r="D87" i="20"/>
  <c r="E87" i="20" s="1"/>
  <c r="H87" i="20" s="1"/>
  <c r="D86" i="20"/>
  <c r="E86" i="20" s="1"/>
  <c r="H86" i="20" s="1"/>
  <c r="D85" i="20"/>
  <c r="E85" i="20" s="1"/>
  <c r="H85" i="20" s="1"/>
  <c r="D84" i="20"/>
  <c r="E84" i="20" s="1"/>
  <c r="H84" i="20" s="1"/>
  <c r="D83" i="20"/>
  <c r="E83" i="20" s="1"/>
  <c r="H83" i="20" s="1"/>
  <c r="D82" i="20"/>
  <c r="E82" i="20" s="1"/>
  <c r="H82" i="20" s="1"/>
  <c r="D81" i="20"/>
  <c r="E81" i="20" s="1"/>
  <c r="H81" i="20" s="1"/>
  <c r="D80" i="20"/>
  <c r="E80" i="20" s="1"/>
  <c r="H80" i="20" s="1"/>
  <c r="D79" i="20"/>
  <c r="E79" i="20" s="1"/>
  <c r="H79" i="20" s="1"/>
  <c r="D78" i="20"/>
  <c r="E78" i="20" s="1"/>
  <c r="H78" i="20" s="1"/>
  <c r="D77" i="20"/>
  <c r="E77" i="20" s="1"/>
  <c r="H77" i="20" s="1"/>
  <c r="D76" i="20"/>
  <c r="E76" i="20" s="1"/>
  <c r="H76" i="20" s="1"/>
  <c r="D75" i="20"/>
  <c r="E75" i="20" s="1"/>
  <c r="H75" i="20" s="1"/>
  <c r="D73" i="20"/>
  <c r="E73" i="20" s="1"/>
  <c r="H73" i="20" s="1"/>
  <c r="D72" i="20"/>
  <c r="E72" i="20" s="1"/>
  <c r="H72" i="20" s="1"/>
  <c r="D71" i="20"/>
  <c r="E71" i="20" s="1"/>
  <c r="H71" i="20" s="1"/>
  <c r="D70" i="20"/>
  <c r="E70" i="20" s="1"/>
  <c r="D69" i="20"/>
  <c r="E69" i="20" s="1"/>
  <c r="H69" i="20" s="1"/>
  <c r="D68" i="20"/>
  <c r="E68" i="20" s="1"/>
  <c r="H68" i="20" s="1"/>
  <c r="D65" i="20"/>
  <c r="E65" i="20" s="1"/>
  <c r="H65" i="20" s="1"/>
  <c r="D64" i="20"/>
  <c r="E64" i="20" s="1"/>
  <c r="H64" i="20" s="1"/>
  <c r="D63" i="20"/>
  <c r="E63" i="20" s="1"/>
  <c r="H63" i="20" s="1"/>
  <c r="D62" i="20"/>
  <c r="E62" i="20" s="1"/>
  <c r="H62" i="20" s="1"/>
  <c r="D61" i="20"/>
  <c r="E61" i="20" s="1"/>
  <c r="H61" i="20" s="1"/>
  <c r="H59" i="20"/>
  <c r="D58" i="20"/>
  <c r="E58" i="20" s="1"/>
  <c r="H58" i="20" s="1"/>
  <c r="D57" i="20"/>
  <c r="E57" i="20" s="1"/>
  <c r="H57" i="20" s="1"/>
  <c r="D55" i="20"/>
  <c r="E55" i="20" s="1"/>
  <c r="H55" i="20" s="1"/>
  <c r="D54" i="20"/>
  <c r="E54" i="20" s="1"/>
  <c r="H54" i="20" s="1"/>
  <c r="D53" i="20"/>
  <c r="E53" i="20" s="1"/>
  <c r="H53" i="20" s="1"/>
  <c r="D48" i="20"/>
  <c r="F48" i="20" s="1"/>
  <c r="I48" i="20" s="1"/>
  <c r="J48" i="20" s="1"/>
  <c r="D47" i="20"/>
  <c r="F47" i="20" s="1"/>
  <c r="I47" i="20" s="1"/>
  <c r="J47" i="20" s="1"/>
  <c r="D46" i="20"/>
  <c r="F46" i="20" s="1"/>
  <c r="I46" i="20" s="1"/>
  <c r="J46" i="20" s="1"/>
  <c r="F45" i="20"/>
  <c r="D45" i="20"/>
  <c r="D44" i="20"/>
  <c r="F44" i="20" s="1"/>
  <c r="I44" i="20" s="1"/>
  <c r="J44" i="20" s="1"/>
  <c r="D43" i="20"/>
  <c r="F43" i="20" s="1"/>
  <c r="I43" i="20" s="1"/>
  <c r="J43" i="20" s="1"/>
  <c r="D42" i="20"/>
  <c r="F42" i="20" s="1"/>
  <c r="I42" i="20" s="1"/>
  <c r="J42" i="20" s="1"/>
  <c r="D41" i="20"/>
  <c r="F41" i="20" s="1"/>
  <c r="I41" i="20" s="1"/>
  <c r="J41" i="20" s="1"/>
  <c r="D40" i="20"/>
  <c r="F40" i="20" s="1"/>
  <c r="I40" i="20" s="1"/>
  <c r="J40" i="20" s="1"/>
  <c r="D38" i="20"/>
  <c r="F38" i="20" s="1"/>
  <c r="I38" i="20" s="1"/>
  <c r="J38" i="20" s="1"/>
  <c r="D37" i="20"/>
  <c r="F37" i="20" s="1"/>
  <c r="I37" i="20" s="1"/>
  <c r="J37" i="20" s="1"/>
  <c r="D36" i="20"/>
  <c r="F36" i="20" s="1"/>
  <c r="I36" i="20" s="1"/>
  <c r="J36" i="20" s="1"/>
  <c r="D34" i="20"/>
  <c r="F34" i="20" s="1"/>
  <c r="I34" i="20" s="1"/>
  <c r="J34" i="20" s="1"/>
  <c r="D33" i="20"/>
  <c r="F33" i="20" s="1"/>
  <c r="I33" i="20" s="1"/>
  <c r="J33" i="20" s="1"/>
  <c r="D32" i="20"/>
  <c r="F32" i="20" s="1"/>
  <c r="I32" i="20" s="1"/>
  <c r="J32" i="20" s="1"/>
  <c r="D31" i="20"/>
  <c r="F31" i="20" s="1"/>
  <c r="D30" i="20"/>
  <c r="F30" i="20" s="1"/>
  <c r="I30" i="20" s="1"/>
  <c r="J30" i="20" s="1"/>
  <c r="D29" i="20"/>
  <c r="F29" i="20" s="1"/>
  <c r="I29" i="20" s="1"/>
  <c r="J29" i="20" s="1"/>
  <c r="D28" i="20"/>
  <c r="F28" i="20" s="1"/>
  <c r="I28" i="20" s="1"/>
  <c r="J28" i="20" s="1"/>
  <c r="D27" i="20"/>
  <c r="F27" i="20" s="1"/>
  <c r="I27" i="20" s="1"/>
  <c r="J27" i="20" s="1"/>
  <c r="D26" i="20"/>
  <c r="F26" i="20" s="1"/>
  <c r="I26" i="20" s="1"/>
  <c r="J26" i="20" s="1"/>
  <c r="D25" i="20"/>
  <c r="F25" i="20" s="1"/>
  <c r="I25" i="20" s="1"/>
  <c r="J25" i="20" s="1"/>
  <c r="D24" i="20"/>
  <c r="F24" i="20" s="1"/>
  <c r="I24" i="20" s="1"/>
  <c r="J24" i="20" s="1"/>
  <c r="D23" i="20"/>
  <c r="F23" i="20" s="1"/>
  <c r="I23" i="20" s="1"/>
  <c r="J23" i="20" s="1"/>
  <c r="D22" i="20"/>
  <c r="F22" i="20" s="1"/>
  <c r="I22" i="20" s="1"/>
  <c r="J22" i="20" s="1"/>
  <c r="D21" i="20"/>
  <c r="F21" i="20" s="1"/>
  <c r="I21" i="20" s="1"/>
  <c r="J21" i="20" s="1"/>
  <c r="D20" i="20"/>
  <c r="F20" i="20" s="1"/>
  <c r="I20" i="20" s="1"/>
  <c r="J20" i="20" s="1"/>
  <c r="D19" i="20"/>
  <c r="F19" i="20" s="1"/>
  <c r="I19" i="20" s="1"/>
  <c r="J19" i="20" s="1"/>
  <c r="D18" i="20"/>
  <c r="F18" i="20" s="1"/>
  <c r="I18" i="20" s="1"/>
  <c r="J18" i="20" s="1"/>
  <c r="D17" i="20"/>
  <c r="F17" i="20" s="1"/>
  <c r="I17" i="20" s="1"/>
  <c r="J17" i="20" s="1"/>
  <c r="D16" i="20"/>
  <c r="F16" i="20" s="1"/>
  <c r="I16" i="20" s="1"/>
  <c r="J16" i="20" s="1"/>
  <c r="D15" i="20"/>
  <c r="F15" i="20" s="1"/>
  <c r="I15" i="20" s="1"/>
  <c r="J15" i="20" s="1"/>
  <c r="D14" i="20"/>
  <c r="F14" i="20" s="1"/>
  <c r="I14" i="20" s="1"/>
  <c r="J14" i="20" s="1"/>
  <c r="D13" i="20"/>
  <c r="F13" i="20" s="1"/>
  <c r="I13" i="20" s="1"/>
  <c r="J13" i="20" s="1"/>
  <c r="D12" i="20"/>
  <c r="F12" i="20" s="1"/>
  <c r="F11" i="20"/>
  <c r="I11" i="20" s="1"/>
  <c r="J11" i="20" s="1"/>
  <c r="D11" i="20"/>
  <c r="D10" i="20"/>
  <c r="F10" i="20" s="1"/>
  <c r="D9" i="20"/>
  <c r="F9" i="20" s="1"/>
  <c r="I9" i="20" s="1"/>
  <c r="J9" i="20" s="1"/>
  <c r="D8" i="20"/>
  <c r="F8" i="20" s="1"/>
  <c r="I8" i="20" s="1"/>
  <c r="J8" i="20" s="1"/>
  <c r="D7" i="20"/>
  <c r="F7" i="20" s="1"/>
  <c r="I7" i="20" s="1"/>
  <c r="J7" i="20" s="1"/>
  <c r="F6" i="20"/>
  <c r="I6" i="20" s="1"/>
  <c r="J6" i="20" s="1"/>
  <c r="D6" i="20"/>
  <c r="H70" i="20" l="1"/>
  <c r="I12" i="20"/>
  <c r="J12" i="20" s="1"/>
  <c r="H93" i="20"/>
  <c r="H109" i="20"/>
  <c r="I10" i="20"/>
  <c r="J10" i="20" s="1"/>
  <c r="I45" i="20"/>
  <c r="J45" i="20" s="1"/>
  <c r="I31" i="20"/>
  <c r="J31" i="20" s="1"/>
  <c r="I9" i="21" l="1"/>
  <c r="I7" i="21"/>
  <c r="F7" i="2"/>
  <c r="D6" i="21" l="1"/>
  <c r="C6" i="21" s="1"/>
  <c r="I6" i="21"/>
  <c r="H6" i="21"/>
  <c r="H11" i="21" s="1"/>
  <c r="J80" i="2"/>
  <c r="E18" i="13"/>
  <c r="G18" i="13" s="1"/>
  <c r="D7" i="12"/>
  <c r="D6" i="12" s="1"/>
  <c r="D9" i="13"/>
  <c r="A2" i="12"/>
  <c r="M6" i="21" l="1"/>
  <c r="N6" i="21" s="1"/>
  <c r="D11" i="21"/>
  <c r="C15" i="12" l="1"/>
  <c r="F17" i="13" l="1"/>
  <c r="G17" i="13" s="1"/>
  <c r="D16" i="13" l="1"/>
  <c r="E13" i="12"/>
  <c r="D11" i="13" l="1"/>
  <c r="F12" i="13"/>
  <c r="F11" i="13" l="1"/>
  <c r="J81" i="2" l="1"/>
  <c r="B10" i="13"/>
  <c r="B11" i="13"/>
  <c r="B12" i="13"/>
  <c r="B13" i="13"/>
  <c r="B14" i="13"/>
  <c r="B15" i="13"/>
  <c r="B16" i="13"/>
  <c r="A16" i="13"/>
  <c r="A15" i="13"/>
  <c r="A14" i="13"/>
  <c r="A13" i="13"/>
  <c r="A12" i="13"/>
  <c r="A11" i="13"/>
  <c r="A10" i="13"/>
  <c r="B9" i="13"/>
  <c r="A9" i="13"/>
  <c r="I11" i="21" l="1"/>
  <c r="B12" i="12"/>
  <c r="B13" i="12"/>
  <c r="B14" i="12"/>
  <c r="A14" i="12"/>
  <c r="C13" i="12"/>
  <c r="A13" i="12"/>
  <c r="A12" i="12"/>
  <c r="B10" i="12"/>
  <c r="B11" i="12"/>
  <c r="A11" i="12"/>
  <c r="A10" i="12"/>
  <c r="C9" i="12"/>
  <c r="B9" i="12"/>
  <c r="A9" i="12"/>
  <c r="C8" i="12"/>
  <c r="B8" i="12"/>
  <c r="A8" i="12"/>
  <c r="B7" i="12"/>
  <c r="A7" i="12"/>
  <c r="C10" i="12" l="1"/>
  <c r="J8" i="2"/>
  <c r="J7" i="2" s="1"/>
  <c r="G6" i="21" s="1"/>
  <c r="D10" i="13"/>
  <c r="J19" i="2"/>
  <c r="N10" i="21" l="1"/>
  <c r="C11" i="21"/>
  <c r="J17" i="2"/>
  <c r="G7" i="21" s="1"/>
  <c r="C15" i="13"/>
  <c r="E14" i="12"/>
  <c r="C14" i="12" s="1"/>
  <c r="F11" i="12"/>
  <c r="F6" i="12" s="1"/>
  <c r="J7" i="21"/>
  <c r="E12" i="12"/>
  <c r="J14" i="2"/>
  <c r="J12" i="2" s="1"/>
  <c r="J6" i="21" s="1"/>
  <c r="D12" i="13"/>
  <c r="E10" i="13"/>
  <c r="E11" i="13"/>
  <c r="E15" i="13"/>
  <c r="C14" i="13"/>
  <c r="E9" i="13"/>
  <c r="E14" i="13"/>
  <c r="F15" i="13"/>
  <c r="F9" i="21"/>
  <c r="C10" i="13"/>
  <c r="D13" i="13"/>
  <c r="F7" i="21" l="1"/>
  <c r="G11" i="21"/>
  <c r="J79" i="2"/>
  <c r="F6" i="21"/>
  <c r="F16" i="13"/>
  <c r="D8" i="13"/>
  <c r="C11" i="12"/>
  <c r="C12" i="12"/>
  <c r="E6" i="12"/>
  <c r="F9" i="13"/>
  <c r="J6" i="2"/>
  <c r="F10" i="13"/>
  <c r="J16" i="2"/>
  <c r="G15" i="13"/>
  <c r="C7" i="12"/>
  <c r="C16" i="13"/>
  <c r="C13" i="13"/>
  <c r="C12" i="13"/>
  <c r="C11" i="13"/>
  <c r="G11" i="13" s="1"/>
  <c r="C9" i="13"/>
  <c r="G16" i="13" l="1"/>
  <c r="J82" i="2"/>
  <c r="J84" i="2" s="1"/>
  <c r="F13" i="13"/>
  <c r="G13" i="13" s="1"/>
  <c r="F14" i="13"/>
  <c r="G14" i="13" s="1"/>
  <c r="G9" i="13"/>
  <c r="C8" i="13"/>
  <c r="G10" i="13"/>
  <c r="I10" i="13"/>
  <c r="E12" i="13"/>
  <c r="C6" i="12"/>
  <c r="J11" i="21" l="1"/>
  <c r="J78" i="2"/>
  <c r="F10" i="21"/>
  <c r="F11" i="21" s="1"/>
  <c r="F8" i="13"/>
  <c r="G12" i="13"/>
  <c r="G8" i="13" s="1"/>
  <c r="E8" i="13"/>
  <c r="I15" i="13" s="1"/>
</calcChain>
</file>

<file path=xl/sharedStrings.xml><?xml version="1.0" encoding="utf-8"?>
<sst xmlns="http://schemas.openxmlformats.org/spreadsheetml/2006/main" count="519" uniqueCount="373">
  <si>
    <t>Đơn vị tính: Đồng</t>
  </si>
  <si>
    <t>STT</t>
  </si>
  <si>
    <t>NỘI DUNG</t>
  </si>
  <si>
    <t>Số tờ bản đồ</t>
  </si>
  <si>
    <t>ĐVT</t>
  </si>
  <si>
    <t>Đơn giá (đồng)</t>
  </si>
  <si>
    <t>m2</t>
  </si>
  <si>
    <t>a</t>
  </si>
  <si>
    <t>b</t>
  </si>
  <si>
    <t>c</t>
  </si>
  <si>
    <t>d</t>
  </si>
  <si>
    <t>e</t>
  </si>
  <si>
    <t>II</t>
  </si>
  <si>
    <t>III</t>
  </si>
  <si>
    <t>Bồi thường về đất</t>
  </si>
  <si>
    <t>Bồi thường về tài sản, vật kiến trúc</t>
  </si>
  <si>
    <t>Hỗ trợ</t>
  </si>
  <si>
    <t>Thưởng tiến độ</t>
  </si>
  <si>
    <t>IV</t>
  </si>
  <si>
    <t>HNK</t>
  </si>
  <si>
    <t>LUK</t>
  </si>
  <si>
    <t>NTS</t>
  </si>
  <si>
    <t>LUC</t>
  </si>
  <si>
    <t>Khối lượng/số lượng</t>
  </si>
  <si>
    <t>sắn</t>
  </si>
  <si>
    <t>Thành tiền (đồng)</t>
  </si>
  <si>
    <t>Mức hỗ trợ</t>
  </si>
  <si>
    <t>Ghi chú</t>
  </si>
  <si>
    <t>số thửa</t>
  </si>
  <si>
    <t>BIỂU CHI TIẾT PHƯƠNG ÁN  BỒI THƯỜNG, HỖ TRỢ, THỰC HIỆN GPMB</t>
  </si>
  <si>
    <t>Họ và tên chủ sử dụng đất</t>
  </si>
  <si>
    <t xml:space="preserve">Giá trị bồi thường, hỗ trợ </t>
  </si>
  <si>
    <t xml:space="preserve">Bồi thường 
về đất </t>
  </si>
  <si>
    <t>Bồi thường về cây trồng vật vật nuôi trên đất</t>
  </si>
  <si>
    <t>Bồi thường về tài sản vật kiến trúc trên đất</t>
  </si>
  <si>
    <t>Tổng tiền bồi thường, hỗ trợ</t>
  </si>
  <si>
    <t>Hỗ trợ chuyển đồi nghề nghiệp</t>
  </si>
  <si>
    <t>BIỂU TỔNG HỢP ĐẤT</t>
  </si>
  <si>
    <t>Tổng diện tích</t>
  </si>
  <si>
    <t>Tổng cộng</t>
  </si>
  <si>
    <t>Dự án: Khu dân cư, dịch vụ thương mại tại xã Thanh Hưng, Thanh Chăn, huyện Điện Biên, tỉnh Điện Biên</t>
  </si>
  <si>
    <t>LUC - Đất chuyên trồng lúa</t>
  </si>
  <si>
    <t>HNK - Đất trồng cây hằng năm khác</t>
  </si>
  <si>
    <t>NTS - Đất nuôi trồng thuỷ sản</t>
  </si>
  <si>
    <t xml:space="preserve">Giá Đất NTS </t>
  </si>
  <si>
    <t>Giá Đất CLN</t>
  </si>
  <si>
    <t xml:space="preserve">Giá Đất HNK </t>
  </si>
  <si>
    <t>Giá Đất LUC</t>
  </si>
  <si>
    <t>Giá đất LUK</t>
  </si>
  <si>
    <t xml:space="preserve">ONT  các vị trí còn lại </t>
  </si>
  <si>
    <t>Các trục liên thôn &lt; 3m</t>
  </si>
  <si>
    <t>Hỗ trợ bằng tiền bằng 2,5 lần giá đất nông nghiệp cùng loại đối với đất nuôi trồng thuỷ sản trong Bảng giá đất nông nghiệp do UBND tỉnh ban hành</t>
  </si>
  <si>
    <t>Hỗ trợ bằng tiền bằng 1 lần giá đất nông nghiệp cùng loại đối với các loại đất nông nghiệp còn lại trong Bảng giá đất nông nghiệp do UBND tỉnh ban hành</t>
  </si>
  <si>
    <t>LUK - Đất trồng lúa còn lại</t>
  </si>
  <si>
    <t>CLN - Đất trồng cây lâu năm</t>
  </si>
  <si>
    <t>MỨC BỒI THƯỜNG THEO GIÁ TRỊ SẢN LƯỢNG (tạm tính)</t>
  </si>
  <si>
    <t>Loại cây trồng</t>
  </si>
  <si>
    <t>Năng xuất (tạ/ha)</t>
  </si>
  <si>
    <t>Tính ra kg/ha</t>
  </si>
  <si>
    <t>Mật độ theo quy định cây/ha</t>
  </si>
  <si>
    <t>số kg/cây</t>
  </si>
  <si>
    <t>Chu kỳ cho thu hoạch tối đa</t>
  </si>
  <si>
    <t>đơn giá bồi thường theo QĐ 58/QĐ-UBND, ngày 31/12/2024</t>
  </si>
  <si>
    <t>Thành tiền (đồng/cây) ( cây trồng chuyên canh 100%</t>
  </si>
  <si>
    <t>vườn 02 loại cây 70% (đồng/cây)</t>
  </si>
  <si>
    <t>II. Cây ăn quả lâu năm - theo BC năm 2024</t>
  </si>
  <si>
    <t>CÔNG THỨC TÍNH :  số cây* (năng xuất tạ/ha *100(tính ra kg/ha/mật độ)* (chu kỳ cho thu hoạch tối đa-(số năm trồng - số năm kiến thiết)</t>
  </si>
  <si>
    <t>bưởi</t>
  </si>
  <si>
    <t>chanh</t>
  </si>
  <si>
    <t>1*(46,94*100/625)*(12-(X-3))</t>
  </si>
  <si>
    <t>Cam</t>
  </si>
  <si>
    <t>cam</t>
  </si>
  <si>
    <t>quýt</t>
  </si>
  <si>
    <t>Xoài</t>
  </si>
  <si>
    <t>xoài</t>
  </si>
  <si>
    <t>Nhãn</t>
  </si>
  <si>
    <t>nhãn</t>
  </si>
  <si>
    <t>Vải</t>
  </si>
  <si>
    <t>vải</t>
  </si>
  <si>
    <t>na, mãng cầu</t>
  </si>
  <si>
    <t>Bơ</t>
  </si>
  <si>
    <t>bơ</t>
  </si>
  <si>
    <t>lê, mắc cọc</t>
  </si>
  <si>
    <t>Táo</t>
  </si>
  <si>
    <t>đào</t>
  </si>
  <si>
    <t>mận</t>
  </si>
  <si>
    <t>mơ</t>
  </si>
  <si>
    <t>1*(82,5*100/500)*(17-(X-3))</t>
  </si>
  <si>
    <t>hồng</t>
  </si>
  <si>
    <t>mít</t>
  </si>
  <si>
    <t>Nho</t>
  </si>
  <si>
    <t>Thanh Long</t>
  </si>
  <si>
    <t>Ổi</t>
  </si>
  <si>
    <t>ổi</t>
  </si>
  <si>
    <t>quất hồng bì, dâu da xoan, lựu, thị, muỗm, cóc, Me, Khế, trứng gà, Nhót</t>
  </si>
  <si>
    <t>quất hồng bì, me, lựu, thị, nhót, cóc, khế, trứng gà, muỗm</t>
  </si>
  <si>
    <t>me</t>
  </si>
  <si>
    <t>khế</t>
  </si>
  <si>
    <t>trứng gà</t>
  </si>
  <si>
    <t>nhót</t>
  </si>
  <si>
    <t>hồng xiêm</t>
  </si>
  <si>
    <t>vú sữa</t>
  </si>
  <si>
    <t>doi/mận</t>
  </si>
  <si>
    <t xml:space="preserve">dâu lấy quả (khác dâu tằm, dâu tằm là dâu lấy lá) 
</t>
  </si>
  <si>
    <t>dâu ăn quả không phải dâu tây; sản lượng dâu lấy quả lấy sản lượng của Doi trong báo cáo thống kê (vì trong QĐ 58 cùng nhóm doi và mận)</t>
  </si>
  <si>
    <t>1*(81,54*100/600)*(5-(X-3))</t>
  </si>
  <si>
    <t xml:space="preserve">Mắc ca
</t>
  </si>
  <si>
    <t>Cây công nghiệp</t>
  </si>
  <si>
    <t>chè Búp</t>
  </si>
  <si>
    <t>Chè hái lá</t>
  </si>
  <si>
    <t>cà phê</t>
  </si>
  <si>
    <t>C</t>
  </si>
  <si>
    <t>Cây khác</t>
  </si>
  <si>
    <t>CÔNG THỨC: Năng suất  năm cao nhất (tạ/ha)* 100 (đổi ra kg/ha)/MẬT ĐỘ ( đổi ha ra cây)</t>
  </si>
  <si>
    <t>mía</t>
  </si>
  <si>
    <t>Niên giám 2025</t>
  </si>
  <si>
    <t>đu đủ</t>
  </si>
  <si>
    <t>dứa</t>
  </si>
  <si>
    <t>Chanh leo</t>
  </si>
  <si>
    <t>dâu tây</t>
  </si>
  <si>
    <t>chuối</t>
  </si>
  <si>
    <t xml:space="preserve">chuối </t>
  </si>
  <si>
    <t>206,62*100/2000</t>
  </si>
  <si>
    <t>hương nhu, xạ đen, chè đăng</t>
  </si>
  <si>
    <t>măng tây (rau lấy củ, rễ hoặc thân khác</t>
  </si>
  <si>
    <t>dâu tằm</t>
  </si>
  <si>
    <t>đinh lăng (không có)</t>
  </si>
  <si>
    <t>Không có trong niêm giám, xác định theo thực tế</t>
  </si>
  <si>
    <t>I. Cây hàng năm (năng xuất cao nhất trong 03 liền kề)</t>
  </si>
  <si>
    <t>CÔNG THỨC: Năng xuất  năm cao nhất (tạ/ha)* 100 (đổi ra kg/ha)/10000 ( đổi ha ra m2)</t>
  </si>
  <si>
    <t>Loai cây trồng</t>
  </si>
  <si>
    <t>Năng xuất năm cao nhất (tạ/ha)</t>
  </si>
  <si>
    <t>Năng xuất  (kg/ha)</t>
  </si>
  <si>
    <t>Quy đổi tạ ra kg/m2</t>
  </si>
  <si>
    <t>Đơn giá bồi thường đồng/kg</t>
  </si>
  <si>
    <t>Diện tích thu hồi 01 m2</t>
  </si>
  <si>
    <t>Thành tiền (đồng/m2)</t>
  </si>
  <si>
    <t>I</t>
  </si>
  <si>
    <t>Cây lương thực</t>
  </si>
  <si>
    <t>Lúa ruộng</t>
  </si>
  <si>
    <t>Lúa nương</t>
  </si>
  <si>
    <t>Ngô</t>
  </si>
  <si>
    <t>Cây có hạt chứa dầu</t>
  </si>
  <si>
    <t>Đậu tương</t>
  </si>
  <si>
    <t>(12,51*100/10000)</t>
  </si>
  <si>
    <t>Lạc</t>
  </si>
  <si>
    <t>vừng</t>
  </si>
  <si>
    <t>không có niên giám</t>
  </si>
  <si>
    <t>Cây lấy củ có bột</t>
  </si>
  <si>
    <t>Khoai lang</t>
  </si>
  <si>
    <t>khoai lang</t>
  </si>
  <si>
    <t>Khoai sọ</t>
  </si>
  <si>
    <t>khoai sọ</t>
  </si>
  <si>
    <t>(97,38*100/10000)</t>
  </si>
  <si>
    <t>Dong riềng</t>
  </si>
  <si>
    <t>dong</t>
  </si>
  <si>
    <t>Sắn dây</t>
  </si>
  <si>
    <t>Cây lấy củ có bột khác</t>
  </si>
  <si>
    <t>Cây rau</t>
  </si>
  <si>
    <t>Bắp cải</t>
  </si>
  <si>
    <t>(343,85*100/10000)</t>
  </si>
  <si>
    <t>Niên giám 2023</t>
  </si>
  <si>
    <t>súp lơ</t>
  </si>
  <si>
    <t>(120,39*100/10000)</t>
  </si>
  <si>
    <t>cải ăn lá các loại</t>
  </si>
  <si>
    <t>(171,15*100/10000)</t>
  </si>
  <si>
    <t>rau ngót</t>
  </si>
  <si>
    <t>Rau lấy lá các loại ( xà lách, rau diếp, rau đay, rau khoai lang, gọn xu xu, ngọn bí)</t>
  </si>
  <si>
    <t>rau ăn lá khác (xà lách, rau diếp, rau đay, khoai lang, mồng tơi,ngọn xu xu, bĩ)</t>
  </si>
  <si>
    <t>cà chua</t>
  </si>
  <si>
    <t>dưa lưới, dưa hoàng kim</t>
  </si>
  <si>
    <t>vận dụng sản lượng ở  mục dưa khác (dưa bở, dưa lưới…) trong thống kê</t>
  </si>
  <si>
    <t xml:space="preserve"> Dưa khác ( Dưa bở, dưa lưới, dưa hấu,.. dưa lấy quả các loại</t>
  </si>
  <si>
    <t>dưa khác ( lưới, dưa bở, dưa hấu,…)</t>
  </si>
  <si>
    <t>dưa bở</t>
  </si>
  <si>
    <t>dưa lê</t>
  </si>
  <si>
    <t>rau trồng giàn cho hoa thiên lý, quả, gấc</t>
  </si>
  <si>
    <t>Không có trong niêm giám</t>
  </si>
  <si>
    <t>đậu co ve ( rau quả leo giàn khác)</t>
  </si>
  <si>
    <t>đậu đũa( rau quả leo giàn khác)</t>
  </si>
  <si>
    <t>đậu rồng, đậu ván ( rau quả leo giàn khác)</t>
  </si>
  <si>
    <t>(181,07*100/10000)</t>
  </si>
  <si>
    <t>Gấc</t>
  </si>
  <si>
    <t>gấc</t>
  </si>
  <si>
    <t>(81,5*100/10000)</t>
  </si>
  <si>
    <t>dưa chuột</t>
  </si>
  <si>
    <t>mướp</t>
  </si>
  <si>
    <t>đỗ, mướp</t>
  </si>
  <si>
    <t>(183,63*100/10000)</t>
  </si>
  <si>
    <t>mướp đắng</t>
  </si>
  <si>
    <t>su su</t>
  </si>
  <si>
    <t>bí xanh</t>
  </si>
  <si>
    <t>bầu</t>
  </si>
  <si>
    <t>các loại rau quả khác ( Gô bao tử, dưa gang, dưa mèo, lạc lè)..</t>
  </si>
  <si>
    <t>rau lấy qả khác ( ngô bao tử, dưa mèo, lặc lè, dưa gang)</t>
  </si>
  <si>
    <t>cây lâu năm</t>
  </si>
  <si>
    <t>Bí đỏ</t>
  </si>
  <si>
    <t>bí đỏ</t>
  </si>
  <si>
    <t>(185,05*100/10000)</t>
  </si>
  <si>
    <t xml:space="preserve">ớt </t>
  </si>
  <si>
    <t>(101,57*100/10000)</t>
  </si>
  <si>
    <t>cà tím, cà pháo (rau lấy hoa, quả khác)</t>
  </si>
  <si>
    <t>cà (rau lấy hoa, quả khác)</t>
  </si>
  <si>
    <t>Khoai tây</t>
  </si>
  <si>
    <t>khoai tây</t>
  </si>
  <si>
    <t>(164,86*100/10000)</t>
  </si>
  <si>
    <t>su hào</t>
  </si>
  <si>
    <t>cà rốt</t>
  </si>
  <si>
    <t>cải củ</t>
  </si>
  <si>
    <t>Rau lấy củ, rễ hoặc lấy thân khác (Tỏi tây, tỏi gồng, cần tây, củ dền, …)</t>
  </si>
  <si>
    <t>rau lấy củ,rễ, thân khác ( tỏi tây, tỏi ngồng, cần tây, củ dền, củ đậu,măng tây…)</t>
  </si>
  <si>
    <t>Rau cần ta (Rau lấy củ, rễ hoặc lấy thân khác)</t>
  </si>
  <si>
    <t>củ đậu (Rau lấy củ, rễ hoặc lấy thân khác)</t>
  </si>
  <si>
    <t>tỏi củ</t>
  </si>
  <si>
    <t>(148,54*100/10000)</t>
  </si>
  <si>
    <t>các loại rau gia vị ( , tía tô, kinh dới, rau mùi, rau húng, mùi tàu, thì là…)</t>
  </si>
  <si>
    <t>rau gia vị ( tía tô, kinh giới, mùi, húng, thì là,…)</t>
  </si>
  <si>
    <t>hành hoa, hành củ</t>
  </si>
  <si>
    <t>đỗ đen</t>
  </si>
  <si>
    <t>(13,28*100/10000)</t>
  </si>
  <si>
    <t>đỗ xanh</t>
  </si>
  <si>
    <t>đỗ đỏ</t>
  </si>
  <si>
    <t>(17,05*100/10000)</t>
  </si>
  <si>
    <t>nghệ</t>
  </si>
  <si>
    <t>(69,51*100/10000)</t>
  </si>
  <si>
    <t>sả</t>
  </si>
  <si>
    <t>(103,01*100/10000)</t>
  </si>
  <si>
    <t>gừng</t>
  </si>
  <si>
    <t>(136,29*100/10000)</t>
  </si>
  <si>
    <t>riềng</t>
  </si>
  <si>
    <t>1*(95,03*100/500)*(23-(X-3))</t>
  </si>
  <si>
    <t>1*(58,72*100/625)*(12-(X-3))</t>
  </si>
  <si>
    <t>1*(59,74*100/625)*(12-(X-3))</t>
  </si>
  <si>
    <t>1*(31,98*100/400)*(17-(X-3))</t>
  </si>
  <si>
    <t>1*55,03*100/400)*(32-(10-3))</t>
  </si>
  <si>
    <t>1*(42,76*100/400)*(32-(X-3))</t>
  </si>
  <si>
    <t>1*(80,63*100/1100)*(7-(X-3))</t>
  </si>
  <si>
    <t>1*(96,48*100/200)*(27-(X-3))</t>
  </si>
  <si>
    <t>1*(86,32*100/400)*(17-(X-3))</t>
  </si>
  <si>
    <t>1*(107,17*100/500)*(7-(X-3))</t>
  </si>
  <si>
    <t>1*(54,93*100/500)*(17-(X-3))</t>
  </si>
  <si>
    <t>1*(75,22*100/500)*(17-(X-3))</t>
  </si>
  <si>
    <t>1*(76,77*100/600)*(22-(X-3))</t>
  </si>
  <si>
    <t>1*(161,02*100/400)*(12-(X-3))</t>
  </si>
  <si>
    <t>1*(96,55*100/2000)*(12-(X-2))</t>
  </si>
  <si>
    <t>1*(123,5*100/4400)*(5-(X-3))</t>
  </si>
  <si>
    <t>1*(157,21*100/1100)*(12-(X-2))</t>
  </si>
  <si>
    <t>1*(20,51*100/400)*(12-(X-3))</t>
  </si>
  <si>
    <t>1*(100,41*100/400)*(12-(X-3))</t>
  </si>
  <si>
    <t>1*(80,92*100/270)*(12-(X-3))</t>
  </si>
  <si>
    <t>1*(83,43*100/600)*(12-(X-3))</t>
  </si>
  <si>
    <t>1*(83,43*100/600)*(5-(X-3))</t>
  </si>
  <si>
    <t>1*(2,94*100/8000)</t>
  </si>
  <si>
    <t>1*((21,05*100*6)/3500)*(18-(X-3))</t>
  </si>
  <si>
    <t>(225,64*100/35000)</t>
  </si>
  <si>
    <t>(132,2*100/1200)</t>
  </si>
  <si>
    <t>(128,75*100/50000)</t>
  </si>
  <si>
    <t>(64,04*100/625)</t>
  </si>
  <si>
    <t>(38,63*100/40000)</t>
  </si>
  <si>
    <t>tính cây (84,0*100/20000)
tính theo m2 (84,0*100/10000)
1m2 = 2 cây</t>
  </si>
  <si>
    <t>(144,76*100/18500)</t>
  </si>
  <si>
    <t>(50,29*100/40000)</t>
  </si>
  <si>
    <t>(56,87*100/10000)</t>
  </si>
  <si>
    <t>(15,3*100/10000)</t>
  </si>
  <si>
    <t>(31,55*100/10000)</t>
  </si>
  <si>
    <t>(13,89*100/10000)</t>
  </si>
  <si>
    <t>(117,01*100/10000)</t>
  </si>
  <si>
    <t>(90,37*100/10000)</t>
  </si>
  <si>
    <t>(95,72*100/10000)</t>
  </si>
  <si>
    <t>(68,33*100/10000)</t>
  </si>
  <si>
    <t>(189,17*100/10000)</t>
  </si>
  <si>
    <t>(187,14*100/10000)</t>
  </si>
  <si>
    <t>(185,78*100/10000)</t>
  </si>
  <si>
    <t>(173,26*100/10000)</t>
  </si>
  <si>
    <t>(172,83*100/10000)</t>
  </si>
  <si>
    <t>(191,83*100/10000)</t>
  </si>
  <si>
    <t>(184,77*100/10000)</t>
  </si>
  <si>
    <t>(135,91*100/10000)</t>
  </si>
  <si>
    <t>(202,75*100/10000)</t>
  </si>
  <si>
    <t>(180,87*100/10000)</t>
  </si>
  <si>
    <t>(183,27*100/10000)</t>
  </si>
  <si>
    <t>(188,27*100/10000)</t>
  </si>
  <si>
    <t>(141,27*100/10000)</t>
  </si>
  <si>
    <t>(185,99*100/10000)</t>
  </si>
  <si>
    <t>(244,87*100/10000)</t>
  </si>
  <si>
    <t>(175,14*100/10000)</t>
  </si>
  <si>
    <t>(190,50*100/10000)</t>
  </si>
  <si>
    <t>(144,76*100/10000)</t>
  </si>
  <si>
    <t>(206,87*100/10000)</t>
  </si>
  <si>
    <t>(178,69*100/10000)</t>
  </si>
  <si>
    <t>(156,15*100/10000)</t>
  </si>
  <si>
    <t>(12,57*100/10000)</t>
  </si>
  <si>
    <t>cỏ voi</t>
  </si>
  <si>
    <t>(169,26*100/10000)</t>
  </si>
  <si>
    <t>Hỗ trợ bằng tiền bằng 2,5 lần giá đất nông nghiệp cùng loại đối với đất trồng lúa còn lại trong Bảng giá đất nông nghiệp do UBND tỉnh ban hành</t>
  </si>
  <si>
    <t>NTS - Đất nuôi trồng thuỷ sản - vị trí 1</t>
  </si>
  <si>
    <t>LUC - Đất chuyên trồng lúa - vị trí 1</t>
  </si>
  <si>
    <t>HNK - Đất trồng cây hằng năm khác - vị trí 1</t>
  </si>
  <si>
    <t>Hỗ trợ bằng tiền bằng 3 lần giá đất nông nghiệp cùng loại đối với đất chuyên trồng lúa trong Bảng giá đất nông nghiệp do UBND tỉnh ban hành</t>
  </si>
  <si>
    <t>Mức hỗ trợ chuyển đổi nghề nghiệp</t>
  </si>
  <si>
    <t>giá đất theo NQ 28/2025 ngày 25/12/2025 của HĐND tỉnh Điện Biên</t>
  </si>
  <si>
    <t>Giá đất theo giá cụ thể QĐ số 1319/QĐ-UBND ngày 19/6/2025</t>
  </si>
  <si>
    <t>Giá đất theo giá cụ thể QĐ số 616/QĐ-UBND ngày 08/4/2025</t>
  </si>
  <si>
    <t>HNK; CLN</t>
  </si>
  <si>
    <t xml:space="preserve">Đ14qđ40 ngày 10/6/2026 của UBND tỉnh Điện Biên </t>
  </si>
  <si>
    <t>Sản lượng quy đổi theo NS thống kê (kg/m2, cây)</t>
  </si>
  <si>
    <r>
      <t>m</t>
    </r>
    <r>
      <rPr>
        <vertAlign val="superscript"/>
        <sz val="12"/>
        <rFont val="Times New Roman"/>
        <family val="1"/>
      </rPr>
      <t>2</t>
    </r>
  </si>
  <si>
    <r>
      <t>m</t>
    </r>
    <r>
      <rPr>
        <b/>
        <vertAlign val="superscript"/>
        <sz val="12"/>
        <rFont val="Times New Roman"/>
        <family val="1"/>
      </rPr>
      <t>2</t>
    </r>
  </si>
  <si>
    <t>Bồi thường đối với cây trồng, vật nuôi</t>
  </si>
  <si>
    <t>Hỗ trợ đào tạo, chuyển đổi nghề nghiệp và tìm kiếm việc làm</t>
  </si>
  <si>
    <t>Báo cáo số 1382 /UBND -KT ngày 25/5/2026 (bản đổi lại ngày 11/6/2026) của UBND xã Thanh Nưa, tỉnh Điện Biên xác nhận:</t>
  </si>
  <si>
    <t>ĐVT: vnđồng</t>
  </si>
  <si>
    <t>Họ và tên</t>
  </si>
  <si>
    <t>Diện tích thu hồi (m²)</t>
  </si>
  <si>
    <t>Loại đất</t>
  </si>
  <si>
    <t>Tổng kinh phí BT, HT</t>
  </si>
  <si>
    <t>Trong đó</t>
  </si>
  <si>
    <t>Về đất</t>
  </si>
  <si>
    <t>Tài sản VKT</t>
  </si>
  <si>
    <t>Cây trồng vật nuôi</t>
  </si>
  <si>
    <t>TỔNG CỘNG:</t>
  </si>
  <si>
    <t xml:space="preserve"> BIỂU CHI TIẾT  TÍNH TOÁN BỒI THƯỜNG, HỖ TRỢ, TÁI ĐỊNH CƯ</t>
  </si>
  <si>
    <t xml:space="preserve">BIỂU TỔNG HỢP PHƯƠNG ÁN BỒI THƯỜNG, HỖ TRỢ CỦA CÁC HỘ GIA ĐÌNH, CÁ NHÂN CÓ ĐẤT THU HỒI THUỘC DỰ ÁN: KHU DÂN CƯ, DỊCH VỤ THƯƠNG MẠI TẠI XÃ THANH HƯNG, THANH CHĂN, HUYỆN ĐIỆN BIÊN, TỈNH ĐIỆN BIÊN </t>
  </si>
  <si>
    <t>(Kèm theo Công văn số     /CV-CNKV1 ngày    tháng 7 năm 2026 của Chi nhánh Trung tâm phát triển quỹ đất khu vực 1)</t>
  </si>
  <si>
    <t>Đất chuyên trồng lúa (vị trí 1)</t>
  </si>
  <si>
    <t>Lò Thị Biêng - chồng Lò Văn Chơ đã chết</t>
  </si>
  <si>
    <t>Lò Thị Biêng  CCCD: 011168000847 ; Đc thường trú: Bản Hồng Lếch xã Thanh Nưa, tỉnh Điện Biên  Phủ; SĐT: 0943922408</t>
  </si>
  <si>
    <t>- Báo cáo số 43/BC-UBND ngày 12/06/2025 của UBND xã Thanh Hưng Các thửa đất thu hồi trên đã được cấp GCNQSDĐ cho được cấp GCNQSDĐ cho ông Lò Văn Chơ có số phát hành CM 011218, Số vào sổ: CH 01973 do UBND huyện ĐB cấp ngày 10/12/2017 vào mục đích đất chuyên trồng lúa nước (Nguồn gốc nhận thừa kế QSDĐ từ ông Lò Văn Sơn). Các thửa đất thu hồi trên hiện đang cho bà Lò Thị Lả (vợ ông Dương) mượn đất canh tác từ tháng 11/2024 đến nay còn trước đó gia đình bà Lò Thị Biêng (là vợ ông Chơ) vẫn canh tác sử dụng các thửa đất trên. Hiện nay, ông Lò Văn Chơ đã chết, gia đình chưa làm thủ tục thừa kế theo quy định. Thửa đất đang có sự tranh chấp trong hàng thừa kế của ông Lò Văn Sơn (là bố ông Chơ) đã chết để lại. 
- Theo công văn số 1756/UBND - KT ngày 28/6/2026 của UBND xã Thanh Nưa xác nhận:
+ Từ tháng 11/2024 đến hết tháng 5/2025, bà Lò Thị Biêng cho hộ gia đình bà Lò Thị Lả và ông Cà Văn Dương mượn thửa đất số 289 tờ bản đồ số 4 thuộc phạm vi dự án để canh tác, sản xuất nông nghiệp. Từ thời điểm 01/6/2025 đến nay là tháng 05/2026, bà Lò Thị Biêng (vợ ông Chơ) đã lấy lại thửa đất và trực tiếp sản xuất nông nghiệp tại các thửa đất số 289 tờ bản đồ số 4.
(Các chủ sử dụng đất giáp ranh của thửa đất số 289, tờ bản đồ số 4 và bà Lò Thị Biêng xác nhận các nội dung xác minh nêu trên là đúng. Nếu sai sẽ chịu hoàn toàn trách nhiệm trước pháp luật)
+  Theo xác nhận công an xã hộ bà Lò Thị Biêng có 03 khẩu.
+  Đối tượng trực tiếp sản xuất nông nghiệp, có nguồn thu nhập từ sản xuất nông nghiệp tại thửa đất thu hồi và không thuộc các trường hợp quy định tại mục a,b,c,d, khoản 1, điều 22, nghị định 88/NĐ-CP là bà Lò Thị Biêng. Thửa đất đủ điều kiện bồi thường theo điều 95, 96 Luật đất đai 2024.</t>
  </si>
  <si>
    <t>Hiện trạng đất chuyên trồng lúa (vị trí 1)</t>
  </si>
  <si>
    <t>Hỗ trợ khác</t>
  </si>
  <si>
    <t>Lò Văn Hoà - vợ Lường Thị Tinh</t>
  </si>
  <si>
    <t>Lò Văn Hoà CCCD:  ; Lường Thị Tinh CCCD: 011165000959 ; Đc thường trú: Thôn Hồng Thanh 7 xã Thanh Nưa, tỉnh Điện Biên  Phủ; SĐT: 0975462258</t>
  </si>
  <si>
    <t>3</t>
  </si>
  <si>
    <t>92</t>
  </si>
  <si>
    <t>Hộ gia đình có 03 khẩu (Lường Thị Tinh, Lò Văn Vinh) trực tiếp SXNN trên thửa đất bị thu hồi và có thu nhập từ sản xuất NN trên dất bị thu hồi và không thuộc các trường hợp quy định tại khoản 1, điều 22, nghị định 88/2024/NĐ-CP. Hỗ trợ đào tạo, chuyển đổi nghề nghiệp và tìm kiếm việc làm. Theo khoản 1 điều 109 và điều 257 Luật đất đai năm 2024; Đủ điều kiện hỗ trợ theo Điều 22, Nghị định 88/2024/NĐ-CP ngày 15/7/2024. Hỗ trợ theo Điều 14, Quyết định số 40/2026/QĐ-UBND ngày 10/6/2026 của UBND tỉnh Điện Biên.</t>
  </si>
  <si>
    <t>Đất chuyên trồng lúa ( LUC)- vị trí 1</t>
  </si>
  <si>
    <t>Đất chuyên trồng lúa (LUC)- (vị trí 1)</t>
  </si>
  <si>
    <t>Nông Thị Hỉnh</t>
  </si>
  <si>
    <t>Nông Thị Hỉnh CCCD: 011157000515 ; Đc thường trú: Bản Hồng Lếch xã Thanh Nưa, tỉnh Điện Biên  Phủ; SĐT: 0385750797</t>
  </si>
  <si>
    <t>Theo Công văn số 61/CV-UBND, ngày 05/5/2025 của UBND xã Thanh Hưng (stt15) Diện tích thu hồi trên thuộc thửa đất số 805, tờ bản đồ: 335-e đã được cấp GCNQSDĐ cho ông Lò Văn Ơn (là chồng bà Nông Thị Hỉnh), có số phát hành: K 053600, số vào sổ: 579 QSDĐ, do UBND huyện Điện Biên cấp ngày 12/11/1997, Loại đất được cấp trên GCN là đất trồng lúa nước còn lại. Đến năm 2004, khi xây dựng Hồ Hồng Khếnh đủ nước tưới tiêu nên gia đình đã chuyển từ đất LUK thành đất LUC, sử dụng từ đó đến năm 2007 tặng cho con trai là ông Lò Văn Hải (bản Hồng Lếch Cuông) canh tác sử dụng từ đó đến nay nhưng chưa thực hiện thủ tục tặng choQSDĐ theo quy định. Gia đình ông Lò Văn Hải thuộc hộ trực tiếp sản xuất nông nghiệp và đang canh tác tại thửa đất thu hồi trên. Thửa đất sử dụng ổn định từ đó đến nay, không có tranh chấp.
Theo công văn số 1756/UBND-KT ngày 28/6/2026 của UBND xã Thanh Nưa xác nhận:
Diện tích thu hồi trên thuộc thửa đất số 805, tờ bản đồ: 335-e đã được cấp GCNQSD đất cho ông Lò Văn Ơn có số phát hành: K 053600, số vào sổ: 579QSĐ, do UBND huyện Điện Biên cấp ngày 12/11/1997, Loại đất được cấp trên GCN là đất trồng lúa nước còn lại. Đến năm 2004, khi xây dựng hồ Hồng Khếnh đủ nước tưới tiêu nên gia đình ông Ơn đã chuyển từ đất LUK thành đất LUC. Năm 2022 ông Lò Văn Ơn chết, các thửa đất được bà Nông Thị Hỉnh tiếp tục quản lý, sử dụng vào mục đích đất LUC. Tháng 4/2025 các thửa đất được thừa kế cho bà Nông Thị Hỉnh (vợ ông Lò Văn Ơn) theo quy định của  pháp luật. Thửa đất sử dụng ổn định từ đó đến nay, không có tranh chấp. Trước thời điểm 01/6/2025 ông Lò Văn Hải là người trực tiếp sản xuất nông nghiệp tại thửa đất. Từ thời điểm 01/6/2025 đến nay bà Nông Thị Hỉnh và con trai là ông Lò Văn Hải cùng canh tác, trực tiếp sản xuất nông nghiệp tại thửa đất thu hồi số 64, tờ bản đồ số 3.
 (Các chủ sử dụng đất giáp ranh của thửa đất số 64 tờ bản đồ số 4 và bà Lò Thị Hỉnh, ông Lò Văn Hải xác nhận các nội dung xác minh nêu trên là đúng. Nếu sai sẽ chịu hoàn toàn trách nhiệm trước pháp luật. 
(2) Theo xác nhận công an xã hộ bà Nông Thị Hỉnh có 01 khẩu là bà Nông Thị Hỉnh.
(3) Đối tượng trực tiếp sản xuất nông nghiệp, có nguồn thu nhập từ sản xuất nông nghiệp tại thửa đất thu hồi và không thuộc các trường hợp quy định tại mục a,b,c,d, khoản 1, điều 22, nghị định 88/NĐ-CP là bà Nông Thị Hỉnh, Lò Văn Hải (con trai). Đủ điều kiện bồi thường về đất theo điều 95, 96 luật Đất đai 2024.</t>
  </si>
  <si>
    <t>Đất trồng lúa nước còn lại (hiện trạng 2 vụ VT1)</t>
  </si>
  <si>
    <t>Lò Thị Khó</t>
  </si>
  <si>
    <t>Lò Thị Khó  CCCD: 0111150000341 ;  ; Đc thường trú: Bản Hồng Lếch xã Thanh Nưa, tỉnh Điện Biên  Phủ; SĐT: 0359715824</t>
  </si>
  <si>
    <t>Theo Công văn số 61/CV-UBND, ngày 05/5/2025 của UBND xã Thanh Hưng (stt15) Diện tích thu hồi trên thuộc thửa đất số 1034, tờ bản đồ 336-đ đã được cấp GCNQSDĐ cho ông Lò Văn Ơn (là chồng bà Nông Thị Hỉnh), có số phát hành: K 053600, số vào sổ: 579 QSDĐ, do UBND huyện Điện Biên cấp ngày 12/11/1997, Loại đất được cấp trên GCN là đất trồng lúa nước còn lại. Đến năm 2000, gia đình bà Hỉnh tặng cho con trai là ông Lò Văn Phương canh tác sử dụng vào mục đích đất LUK. Đến năm 2004, khi xây dựng Hồ Hồng Khếnh đủ nước tưới tiêu nên gia đình đã chuyển từ đất LUK thành đất LUC, sử dụng từ đó đến khoảng năm 2008 ông Lò Văn Phương chết. Thửa đất trên do bà Lò Thị Thương (vợ ông Phương), hiện đang cư trú ở bản Hồng Lếch Cuông canh tác sử dụng từ đó đến nay nhưng chưa thực hiện thủ tục thừa kế, tặng cho QSDĐ theo quy định. Gia đình bà Lò Thị Phương thuộc hộ trực tiếp sản xuất nông nghiệp và đang trực tiếp canh tác tại các thửa đất thu hồi trên. Thửa đất sử dụng ổn định từ đó đến nay, không có tranh chấp.
Theo công văn số 1756/UBND-KT ngày 28/6/2026 của UBND xã Thanh Nưa xác nhận:
 Diện tích thu hồi trên thuộc thửa đất số 1034, tờ bản đồ: 336-đ đã được cấp GCNQSDĐ cho ông Lò Văn Ơn có số phát hành: K 053600, số vào sổ: 579 QSDĐ, do UBND huyện Điện Biên cấp ngày 12/11/1997, Loại đất được cấp trên GCN là đất trồng lúa nước còn lại. Đến năm 2004, khi xây dựng Hồ Hồng Khếnh đủ nước tưới tiêu nên gia đình ông Ơn đã chuyển từ đất LUK thành đất LUC. Năm 2022 ông Lò Văn Ơn chết, các thửa đất được bà Nông Thị Hỉnh tiếp tục quản lý, sử dụng vào mục đích đất LUC. Tháng 4/2025 các thửa đất được thừa kế cho bà Nông Thị Hỉnh (vợ ông Lò Văn Ơn) theo quy định của  pháp luật. Thửa đất sử dụng ổn định từ đó đến nay, không có tranh chấp. Trước thời điểm 01/6/2025 bà Lò Thị Phương (con dâu) là người trực tiếp sản xuất nông nghiệp tại thửa đất. Từ thời điểm 01/6/2025 đến nay bà Nông Thị Hỉnh và con dâu là bà Lò Thị Phương cùng canh tác, trực tiếp sản xuất nông nghiệp tại thửa đất thu hồi số 264, tờ bản đồ số 4.
 (Các chủ sử dụng đất giáp ranh của thửa đất số 264 tờ bản đồ số 4 và bà Lò Thị Hỉnh, bà Lò Thị Phương xác nhận các nội dung xác minh nêu trên là đúng. Nếu sai sẽ chịu hoàn toàn trách nhiệm trước pháp luật. 
(2) Theo xác nhận công an xã hộ bà Nông Thị Hỉnh có 01 khẩu là bà Nông Thị Hỉnh.
(3) Đối tượng trực tiếp sản xuất nông nghiệp, có nguồn thu nhập từ sản xuất nông nghiệp tại thửa đất thu hồi và không thuộc các trường hợp quy định tại mục a,b,c,d, khoản 1, điều 22, nghị định 88/NĐ-CP là bà Nông Thị Hỉnh, bà Lò Thị Phương (con dâu). Thửa đất đủ điều kiện bồi thường về đất theo điều 95, 96 luật Đất đai 2024.</t>
  </si>
  <si>
    <t>Báo cáo số 09/BC-UBND, ngày 13/1/2025 của UBND xã Thanh Hưng. Diện tích thu hồi trên thuộc thửa đất số 1033, tờ bản đồ 335-e đã được cấp GCNQSDĐ cho ông Lò Văn Anh (đã thừa kế cho bà Lò Thị Khó năm 2023) có số phát hành: M 863677, số vào sổ: 588, cấp ngày 12/11/1997, loại đất được cấp trên GCN là đất trồng lúa nước còn lại. Đến năm 2003, tặng cho con trai là Lò Văn Toán (Bản Na Khưa, xã Thanh Chăn) canh tác sử dụng, Đến năm 2004 khi xây dựng hồ Hồng Khếnh đủ nước tưới tiêu nên gia đình đã chuyển từ đất LUK thành đất LUC, sử dụng từ đó đến nay. Tuy nhiên gia đình chưa thực hiện thủ tục chỉnh lý biến động loại đất (từ đất LUK thành đất LUC) và thủ tục tặng cho theo quy định. Diện tích tăng lên là do trước kia đo đạc chưa chính xác. Mốc giới thửa đất không thay đổi, đất sử dụng ổn định, không có tranh chấp. Hộ ông Lò Văn Toán đang trực tiếp canh tác tại thửa đất thu hồi.
Theo công văn số 1756/UBND-KT ngày 28/6/2026 của UBND xã Thanh Nưa xác nhận:
 Diện tích thu hồi trên thuộc thửa đất số 1033, tờ bản đồ 335-e đã được cấp GCNQSDĐ cho ông Lò Văn Anh (là chồng bà Lò Thị Khó) có số phát hành: M 863677, số vào sổ: 588, cấp ngày 12/11/1997, loại đất được cấp trên GCN là đất trồng lúa nước còn lại. Do đủ nước tưới tiêu nên gia đình ông Anh, và Khó đã chuyển mục đích sử dụng từ đất LUK thành LUC từ năm 2004 đến năm 2023 sau khi ông Anh chết đã để thừa kế cho bà Lò Thị Khó. Tháng 01/2024 bà Khó tặng cho con trai là Lò Văn Toán tiếp tục sử dụng vào mục đích LUC, sử dụng từ đó đến nay. Diện tích tăng lên là do trước kia đo đạc chưa chính xác. Mốc giới thửa đất không thay đổi, đất sử dụng ổn định, không có tranh chấp. 
(2) Theo xác nhận công an xã hộ ông Lò Văn Toán có 03 khẩu.
(3) Đối tượng trực tiếp sản xuất nông nghiệp, có nguồn thu nhập từ sản xuất nông nghiệp tại thửa đất thu hồi và không thuộc các trường hợp quy định tại mục a,b,c,d, khoản 1, điều 22, nghị định 88/NĐ-CP là ông Lò Văn Toán và bà Lò Thị Kim.</t>
  </si>
  <si>
    <t>(Kèm theo Công văn số    /CV-CNKV1 ngày   tháng 7 năm 2026 của Chi nhánh trung tâm Phát triển quỹ đất khu vực 1)</t>
  </si>
  <si>
    <t>Sẽ thực hiện hỗ trợ bổ sung sau khi có QĐ của UBND xã về việc hỗ trợ chênh lệch loại đất. Đất lúa 1 vụ (hiện trạng lúa 2vụ VT1)</t>
  </si>
  <si>
    <t>Đất chuyên trồng lúa  (VT1)</t>
  </si>
  <si>
    <t>85</t>
  </si>
  <si>
    <r>
      <t>m</t>
    </r>
    <r>
      <rPr>
        <vertAlign val="superscript"/>
        <sz val="12"/>
        <color theme="1"/>
        <rFont val="Times New Roman"/>
        <family val="1"/>
      </rPr>
      <t>2</t>
    </r>
  </si>
  <si>
    <t>83</t>
  </si>
  <si>
    <t>4</t>
  </si>
  <si>
    <t>274</t>
  </si>
  <si>
    <t>Theo báo cáo số 09/BC-UBND xã Thanh Hưng ngày 13/01/2025 (STT 85) Tất cả các thửa đất thu hồi trên đã được cấp GCNQSDĐ cho ông Vì Văn Ngọc (là chồng bà Lò Thị Xiến) có số phát hành: M 863792, số vào sổ: 569, cấp ngày 12/11/1997, loại đất được cấp trên GCN là đất chuyên trồng lúa nước (Thửa số: 933(2); tờ bản đồ 335-e) và đất trồng lúa nước còn lại (Thửa số: 936, 71, 72, 49, 1051; tờ bản đồ 335-e; 359-b; 336-đ. Hiện trạng tất cả các thửa đất trên là đất chuyên trồng lúa nước từ năm 2004 sau khi làm hồ Hồng Khếnh. Tuy nhiên, gia đình chưa thực hiện thủ tục biến động loại đất từ đất LUK thành đất LUC theo quy định. Hiện nay, ông Vì Văn Ngọc đang đi tù không có trên địa bàn. Các thửa đất trên do gia đình bà Lò Thị Xiến trực tiếp canh tác sử dụng, hộ bà Lò Thị Xiến thuộc đối tượng trực tiếp sản xuất nông nghiệp. Diện tích tăng lên là do trước kia đo đạc chưa chính xác. Mốc giới thửa đất không thay đổi, đất sử dụng ổn định, không có tranh chấp.
- Theo Công văn số: 1756/UBND-KT, ngày 28/6/2026 của UBND xã Thanh Nưa:
+  Thửa đất thu hồi trên thuộc thửa đất số 1051, tờ bản đồ 336-đ đã được cấp GCNQSDĐ cho ông Vì Văn Ngọc (là chồng bà Lò Thị Xiến) có số phát hành: M 863792, số vào sổ: 569, cấp ngày 12/11/1997, loại đất được cấp trên GCN là đất trồng lúa nước còn lại. Đến năm 2004 sau khi xây dựng hồ Hồng Khến đủ nước tưới tiêu nên gia đình bà Xiến đã chuyển từ đất LUK thành đất LUC sử dụng ổn định từ đó đến nay, không có tranh chấp. Thửa đất 
(2) Theo xác nhận công an xã hộ bà Lò Thị Xiến có 04 khẩu  (Trong đó có ông Vì Văn Ngọc đang chấp hành án).
(3) Đối tượng trực tiếp sản xuất nông nghiệp, có nguồn thu nhập từ sản xuất nông nghiệp tại thửa đất thu hồi và không thuộc các trường hợp quy định tại mục a,b,c,d, khoản 1, điều 22, nghị định 88/NĐ-CP là bà Lò Thị Xiến.
 - Thửa đất đủ điều kiện bồi thường về đất theo điều 95, 96 Luật đất đai 2024.</t>
  </si>
  <si>
    <t>Bồi thường, cây trồng vật nuôi trên đất</t>
  </si>
  <si>
    <t>Hỗ trợ đào tạo, chuyển đổi nghề và tìm kiếm việc làm</t>
  </si>
  <si>
    <t>Công văn số: 1756/UBND-KT, ngày 28/6/2026 của UBND xã Thanh Nưa xác nhận: hộ bà Lò Thị Xiến có 04 nhân khẩu (trong đó có ông Vi Văn Ngọc đang chấp hành án). Đối tượng trực tiếp sản xuất nông nghiệp, có nguồn thu nhập từ sản xuất nông nghiệp tại thửa đất thu hồi và không thuộc các trường hợp quy định tại mục a,b,c.d khoản 1, điều 22, nghị định 88/NĐ-CP là bà Lò Thị Xiến. Hỗ trợ đào tạo, chuyển đổi nghề nghiệp và tìm kiếm việc làm. Theo khoản 1 điều 109 và điều 257 Luật đất đai năm 2024; Đủ điều kiện hỗ trợ theo Điều 22, Nghị định 88/2024/NĐ-CP ngày 15/7/2024. Hỗ trợ theo Điều 14, Quyết định số 40/2026/QĐ-UBND ngày 10/6/2026 của UBND tỉnh Điện Biên.</t>
  </si>
  <si>
    <t>Lò Thị Xiến - Vì Văn Ngọc ; số CCCD 011175002424; Chồng Vi Văn Ngọc số CMND 040243479; số đt: 0943922408</t>
  </si>
  <si>
    <t>Theo công văn số 1756/UBND - KT ngày 28/6/2026 của UBND xã Thanh Nưa xác nhận: Hộ gia đình có 3 khẩu (Lò Thị Biêng) trực tiếp SXNN trên thửa đất bị thu hồi và có thu nhập từ sản xuất NN trên dất bị thu hồi và không thuộc các trường hợp quy định tại khoản 1, điều 22, nghị định 88/2024/NĐ-CP. Hỗ trợ đào tạo, chuyển đổi nghề nghiệp và tìm kiếm việc làm. Theo khoản 1 điều 109 và điều 257 Luật đất đai năm 2024; Đủ điều kiện hỗ trợ theo Điều 22, Nghị định 88/2024/NĐ-CP ngày 15/7/2024. Hỗ trợ theo Điều 14, Quyết định số 40/2026/QĐ-UBND ngày 10/6/2026 của UBND tỉnh Điện Biên.</t>
  </si>
  <si>
    <t>- Theo Báo cáo số 25/BC-UBND ngày 17/3/2025 của UBND xã Thanh Hưng (stt16)Tất cả các thửa đất trên đã được cấp GCNQSDĐ cho ông Lò Văn Hòa có số phát hành: CE 715443, số vào sổ: CH 01582 cấp ngày 22/12/2016, loại đất được cấp trên GCN là đất chuyên trồng lúa nước. Diện tích các thửa đất tăng so với GCN được cấp là do trước kia đo đạc chưa chính xác. Mốc giới thửa đất không thay đổi, đất sử dụng ổn định, không có tranh chấp. Hiện nay, gia đình ông Lò Văn Hòa không trực tiếp canh tác tại thửa đất thu hồi.
- Theo công văn số 1756/UBND-KT ngày 28/6/2026 của UBND xã Thanh Nưa xác nhận:
Tại thời điểm UBND xã Thanh Hưng xác minh nguồn gốc sử dụng đất và người trực tiếp sản xuất nông nghiệp, do một số nguyên nhân khách quan hộ gia đình ông Lò Văn Hòa không có nhân khẩu để canh tác, sản xuất nông nghiệp tại thửa đất nên đã cho cháu là ông Quàng Văn In mượn đất để canh tác từ tháng 11/2024 đến hết tháng 5/2025. Từ thời điểm 01/6/2025 đến nay là tháng 05/2026, bà Lường Thị Tinh và ông Lò Văn Vinh (thuộc hộ gia đình ông Lò Văn Hòa) đã lấy lại thửa đất và trực tiếp sản xuất nông nghiệp tại thửa đất số 92,68 tờ bản đồ số 3. Bà Lường Thị Tinh và ông Lò Văn Vinh không thuộc các trường hợp quy định tại mục a,b,c,d, khoản 1, điều 22, nghị định 88/NĐ-CP.
(Các chủ sử dụng đất giáp ranh với thửa đất số 92, 68, tờ bản đồ số 3 và bà Lường Thị Tinh (mẹ ông Lò Văn Hòa) xác nhận các nội dung xác minh nêu trên là đúng. Nếu sai sẽ chịu hoàn toàn trách nhiệm trước pháp luật. Nội dung chi tiết được thể hiện tại biên bản xác minh kèm theo). Thửa đất đủ điều kiện bồi thường về đất theo điều 95, 96 luật Đất đai 2024.</t>
  </si>
  <si>
    <t>Theo báo cáo số 09/BC-UBND xã Thanh Hưng ngày 13/01/2025 (STT 85) Tất cả các thửa đất thu hồi trên đã được cấp GCNQSDĐ cho ông Vì Văn Ngọc (là chồng bà Lò Thị Xiến) có số phát hành: M 863792, số vào sổ: 569, cấp ngày 12/11/1997, loại đất được cấp trên GCN là đất chuyên trồng lúa nước (Thửa số: 933(2); tờ bản đồ 335-e) và đất trồng lúa nước còn lại (Thửa số: 936, 71, 72, 49, 1051; tờ bản đồ 335-e; 359-b; 336-đ. Hiện trạng tất cả các thửa đất trên là đất chuyên trồng lúa nước từ năm 2004 sau khi làm hồ Hồng Khếnh. Tuy nhiên, gia đình chưa thực hiện thủ tục biến động loại đất từ đất LUK thành đất LUC theo quy định. Hiện nay, ông Vì Văn Ngọc đang đi tù không có trên địa bàn. Các thửa đất trên do gia đình bà Lò Thị Xiến trực tiếp canh tác sử dụng, hộ bà Lò Thị Xiến thuộc đối tượng trực tiếp sản xuất nông nghiệp. Diện tích tăng lên là do trước kia đo đạc chưa chính xác. Mốc giới thửa đất không thay đổi, đất sử dụng ổn định, không có tranh chấp. 
-  Theo Công văn số: 1756/UBND-KT ngày 28/6/2026 của UBND xã Thanh Nưa:
+ Thửa đất thu hồi trên thuộc thửa đất số 933 (2), tờ bản đồ 335-e đã được cấp GCNQSDĐ cho ông Vì Văn Ngọc (là chồng bà Lò Thị Xiến) có số phát hành: M 863792, số vào sổ: 569, cấp ngày 12/11/1997, loại đất được cấp trên GCN là đất chuyên trồng lúa nước. Thửa đất được gia đình bà Xiến sử dụng ổn định từ đó đến nay, không có tranh chấp.
- Thửa đất đủ điều kiện bồi thường về đất theo điều 95, 96 Luật đất đai 2024.</t>
  </si>
  <si>
    <t>Theo báo cáo số 09/BC-UBND xã Thanh Hưng ngày 13/01/2025 (STT 85) Tất cả các thửa đất thu hồi trên đã được cấp GCNQSDĐ cho ông Vì Văn Ngọc (là chồng bà Lò Thị Xiến) có số phát hành: M 863792, số vào sổ: 569, cấp ngày 12/11/1997, loại đất được cấp trên GCN là đất chuyên trồng lúa nước (Thửa số: 933(2); tờ bản đồ 335-e) và đất trồng lúa nước còn lại (Thửa số: 936, 71, 72, 49, 1051; tờ bản đồ 335-e; 359-b; 336-đ. Hiện trạng tất cả các thửa đất trên là đất chuyên trồng lúa nước từ năm 2004 sau khi làm hồ Hồng Khếnh. Tuy nhiên, gia đình chưa thực hiện thủ tục biến động loại đất từ đất LUK thành đất LUC theo quy định. Hiện nay, ông Vì Văn Ngọc đang đi tù không có trên địa bàn. Các thửa đất trên do gia đình bà Lò Thị Xiến trực tiếp canh tác sử dụng, hộ bà Lò Thị Xiến thuộc đối tượng trực tiếp sản xuất nông nghiệp. Diện tích tăng lên là do trước kia đo đạc chưa chính xác. Mốc giới thửa đất không thay đổi, đất sử dụng ổn định, không có tranh chấp. 
- Theo Công văn số: 1756/UBND-KT, ngày 28/6/2026 của UBND xã Thanh Nưa:
+ Thửa đất thu hồi trên thuộc thửa đất số 936, tờ bản đồ 335-e đã được cấp GCNQSDĐ cho ông Vì Văn Ngọc (là chồng bà Lò Thị Xiến) có số phát hành: M 863792, số vào sổ: 569, cấp ngày 12/11/1997, loại đất được cấp trên GCN là đất trồng lúa nước còn lại. Đến năm 2004 sau khi xây dựng hồ Hồng Khến đủ nước tưới tiêu nên gia đình bà Xiến đã chuyển từ đất LUK thành đất LUC sử dụng ổn định từ đó đến nay, không có tranh chấp.
- Thửa đất đủ điều kiện bồi thường về đất theo điều 95, 96 Luật đất đai 2024.</t>
  </si>
  <si>
    <t>Theo Công văn số 61/CV-UBND ngày 05/5/2025 của UBND xã Thanh Hưng (stt15) Tất cả các thửa đất thu hồi trên đã được cấp GCNQSDĐ cho ông Lò Văn Ơn (là chồng bà Nông Thị Hỉnh), có số phát hành: K 053600, số vào sổ: 579 QSDĐ, do UBND huyện Điện Biên cấp ngày 12/11/1997, Loại đất được cấp trên GCN là đất trồng lúa nước còn lại. Đến năm 2004, khi xây dựng Hồ Hồng Khếnh đủ nước tưới tiêu nên gia đình đã chuyển từ đất LUK thành đất LUC, sử dụng từ đó đến nay. Do điều kiện sức khỏe, bà Nông Thị Hỉnh không trực tiếp canh tác tại các thửa đất trên từ năm 2017 mà cho con gái là bà Lò Thị Nơi bỏ công canh tác sản xuất hộ bà Hỉnh nhưng các chi phí như giống, phân bón, cày bừa… do bà Nông Thị Hỉnh bỏ chi phí, cuối mỗi vụ thu hoạch được bao nhiêu thì bà Hỉnh hưởng bấy nhiêu. Thửa đất sử dụng ổn định từ đó đến nay, không có tranh chấp.
Thửa đất thu hồi số 161, tờ bản đồ số 4 thuộc thửa đất 887, tờ bản đồ 336-đ được cấp GCNQSDĐ số K 053600, số vào sổ 00579 do UBND huyện Điện Biên cấp ngày 12/11/1997 mang tên ông Lò Văn Ơn, loại đất trồng lúa nước còn lại. Năm 2004 đủ nước tưới tiêu nên gia đình ông Lò Văn Ơn sử dụng các thửa đất vào mục đích đất chuyên trồng lúa nước (LUC). Năm 2022 ông Lò Văn Ơn chết, các thửa đất được bà Nông Thị Hỉnh tiếp tục quản lý, sử dụng vào mục đích đất LUC. Tháng 4/2025 các thửa đất được thừa kế cho bà Nông Thị Hỉnh (vợ ông Lò Văn Ơn) theo quy định của  pháp luật. Thửa đất sử dụng ổn định từ đó đến nay, không có tranh chấp. Bà Nông Thị Hỉnh là người trực tiếp sản xuất nông nghiệp tại thửa đất số 161, tờ bản đồ số 4 từ thời điểm được cấp GCNQSDĐ đến nay. Từ năm 2017 bà Nông Thị Hỉnh được các con hỗ trợ, phụ giúp một số công đoạn gieo trông trong quá trình canh tác, sản xuất nông nghiệp tại các thửa đất. Tại thời điểm xác minh bà Nông Thị Hỉnh có trực tiếp sản xuất nông nghiệp tại các thửa đất thu hồi 
 (Các chủ sử dụng đất giáp ranh của thửa đất số 161 tờ bản đồ số 4 và bà Lò Thị Hỉnh, Lò Thị Nơi xác nhận các nội dung xác minh nêu trên là đúng. Nếu sai sẽ chịu hoàn toàn trách nhiệm trước pháp luật. 
(2) Theo xác nhận công an xã hộ bà Nông Thị Hỉnh có 01 khẩu là bà Nông Thị Hỉnh.
(3) Đối tượng trực tiếp sản xuất nông nghiệp, có nguồn thu nhập từ sản xuất nông nghiệp tại thửa đất thu hồi và không thuộc các trường hợp quy định tại mục a,b,c,d, khoản 1, điều 22, nghị định 88/NĐ-CP là bà Nông Thị Hỉnh. Đủ điều kiện bồi thường về đất theo điều 95, 96 luật Đất đai 2024.</t>
  </si>
  <si>
    <t>Thực hiện hỗ trợ bổ sung sau khi có QĐ của UBND xã về việc hỗ trợ chênh lệch loại đất. Đất lúa 1 vụ (hiện trạng lúa 2vụ VT1)</t>
  </si>
  <si>
    <t>Báo cáo số 09/BC-UBND, ngày 13/1/2025 của UBND xã Thanh Hưng. Diện tích thu hồi trên thuộc thửa đất số 922, tờ bản đồ 336-đ đã được cấp GCNQSDĐ cho ông Lò Văn Anh (đã thừa kế cho bà Lò Thị Khó năm 2023) có số phát hành: M 863677, số vào sổ: 588, cấp ngày 12/11/1997, loại đất được cấp trên GCN là đất trồng lúa nước còn lại. Đến năm 2004, khi xây dựng hồ Hồng Khếnh đủ nước tưới tiêu nên gia đình đã chuyển từ đất LUK thành đất LUC, sử dụng từ đó đến năm 2009 tặng cho con gái là bà Lò Thị Lả (Lọng Bon, xã Sam Mứn) canh tác sử dụng từ đó đến nay. Tuy nhiên gia đình chưa thực hiện thủ tục chỉnh lý biến động loại đất (từ đất LUK thành đất LUC) và thủ tục tặng cho theo quy định. Diện tích tăng lên là do trước kia đo đạc chưa chính xác. Mốc giới thửa đất không thay đổi, đất sử dụng ổn định, không có tranh chấp. Hộ bà Lò Thị Lả đang trực tiếp canh tác tại thửa đất thu hồi.
Theo công văn số 1756/UBND-KT ngày 28/6/2026 của UBND xã Thanh Nưa xác nhận:
 Diện tích thu hồi trên thuộc thửa đất số 922, tờ bản đồ 336-đ đã được cấp GCNQSDĐ cho ông Lò Văn Anh (là chồng bà Khó) có số phát hành: M 863677, số vào sổ: 588, cấp ngày 12/11/1997, loại đất được cấp trên GCN là đất trồng lúa nước còn lại. Khoảng năm 2004, do đủ nước tưới tiêu nên gia đình ông Anh và bà Khó đã chuyển mục đích sử dụng từ đất LUK thành LUC. Năm 2023 sau khi ông Anh chết đã để thừa kế cho bà Lò Thị Khó.  Tháng 01/2024 tặng cho con gái là bà Lò Thị Lả (Lọng Bon, xã Sam Mứn) (Không có giấy tờ) tiếp tục canh tác sử dụng vào mục đích đất LUC từ đó đến nay. Diện tích tăng là do trước kia đo đạc chưa chính xác. Mốc giới thửa đất không thay đổi, đất sử dụng ổn định, không có tranh chấp.
(2) Đối tượng trực tiếp sản xuất nông nghiệp, có nguồn thu nhập từ sản xuất nông nghiệp tại thửa đất thu hồi là bà Lò Thị Lả và ông Lường Văn Chính.
(3) Về nhân khẩu hiện nay bà Lò Thị Lả đang cư trú tại Bản Lọng Bon, xã Sam Mứn, Tinh Điện Biên. Đề nghị Trung tâm PTQĐ khu vực 1 có văn bản xác định thông tin nhân khẩu đến xã/phường nơi đăng ký thường trú của người có đất thu hồi. Thửa đất đủ điều kiện bồi thường về đất theo điều 95, 96 luật Đất đai 2024.</t>
  </si>
  <si>
    <t>Báo cáo số 09/BC-UBND, ngày 13/1/2025 của UBND xã Thanh Hưng. Diện tích thu hồi trên thuộc thửa đất số 1041, tờ bản đồ 336-đ đã được cấp GCNQSDĐ cho ông Lò Văn Anh (đã thừa kế cho bà Lò Thị Khó năm 2023) có số phát hành: M 863677, số vào sổ: 588, cấp ngày 12/11/1997, loại đất được cấp trên GCN là đất trồng lúa nước còn lại. Đến năm 2004, khi xây dựng hồ Hồng Khếnh đủ nước tưới tiêu nên gia đình đã chuyển từ đất LUK thành đất LUC, sử dụng từ đó đến năm 2005 tặng cho con gái là bà Lò Thị Doãn (Bản Phú Yên, xã Thanh Yên) canh tác sử dụng từ đó đến nay. Tuy nhiên gia đình chưa thực hiện thủ tục chỉnh lý biến động loại đất (từ đất LUK thành đất LUC) và thủ tục tặng cho theo quy định. Diện tích tăng lên là do trước kia đo đạc chưa chính xác. Mốc giới thửa đất không thay đổi, đất sử dụng ổn định, không có tranh chấp. Hộ bà Lò Thị Doãn đang trực tiếp canh tác tại thửa đất thu hồi.
Theo công văn số 1756/UBND-KT ngày 28/6/2026 của UBND xã Thanh Nưa xác nhận:
Diện tích thu hồi trên thuộc thửa đất số 1041, tờ bản đồ 336-đ đã được cấp GCNQSDĐ cho ông Lò Văn Anh (Là chồng bà Lò Thị Khó ) có số phát hành: M 863677, số vào sổ: 588, cấp ngày 12/11/1997, loại đất được cấp trên GCN là đất trồng lúa nước còn lại. Do đủ nước tưới tiêu nên gia đình ông Anh và bà Khó đã chuyển mục đích sử dụng từ đất LUK thành LUC từ năm 2004 đến tháng 01/2024 tặng cho con gái là bà Lò Thị Doãn (Bản Phú Yên, xã Thanh Yên) (Tăng cho không giấy tờ) tiếp tục sử dụng vào mục đích LUC từ đó đến nay. Diện tích tăng lên là do trước kia đo đạc chưa chính xác. Mốc giới thửa đất không thay đổi, đất sử dụng ổn định, không có tranh chấp. 
(2) Đối tượng trực tiếp sản xuất nông nghiệp, có nguồn thu nhập từ sản xuất nông nghiệp tại thửa đất thu hồi là bà Lò Thị Doãn và ông Lường Văn Xương.
(3) Về nhân khẩu hiện nay bà Lò Thị Doãn đang cư trú tại Bản Phú Yên, xã Thanh Yên, Tinh Điện Biên. Đề nghị Trung tâm PTQĐ khu vực 1 có văn bản xác định thông tin nhân khẩu đến xã/phường nơi đăng ký thường trú của người có đất thu hồi. Thửa đất đủ điều kiện bồi thường về đất theo điều 95, 96 luật Đất đai 2024.</t>
  </si>
  <si>
    <t>Đất trồng lúa còn lại  (VT1)</t>
  </si>
  <si>
    <t xml:space="preserve">Hỗ trợ </t>
  </si>
  <si>
    <t xml:space="preserve">Đất GCN là LUK hiện trạng là LUC </t>
  </si>
  <si>
    <t>Đề nghị chủ lại loại đất theo GCN và báo cáo nguồn gốc đất là LUC đang đo địa chính là LUK</t>
  </si>
  <si>
    <t>Đất trồng lúa còn lại  (VT1) hiện trạng đang lúa 2 vụ (LUC)</t>
  </si>
  <si>
    <t>Đất GCN là LUK hiện trạng là LUC thực hiện hỗ trợ khác sau khi có quyết định hỗ trợ khác của UBND xã Thanh Nưa</t>
  </si>
  <si>
    <t>Đang quy chủ đất LUK đề nghị quy chủ lại theo nguồn gốc và GCN là LUC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</si>
</sst>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6">
    <numFmt numFmtId="43" formatCode="_(* #,##0.00_);_(* \(#,##0.00\);_(* &quot;-&quot;??_);_(@_)"/>
    <numFmt numFmtId="164" formatCode="_-* #,##0\ _₫_-;\-* #,##0\ _₫_-;_-* &quot;-&quot;\ _₫_-;_-@_-"/>
    <numFmt numFmtId="165" formatCode="_-* #,##0_-;\-* #,##0_-;_-* &quot;-&quot;_-;_-@_-"/>
    <numFmt numFmtId="166" formatCode="_-* #,##0.00_-;\-* #,##0.00_-;_-* &quot;-&quot;??_-;_-@_-"/>
    <numFmt numFmtId="167" formatCode="#,##0.0"/>
    <numFmt numFmtId="168" formatCode="_ * #,##0_ ;_ * \-#,##0_ ;_ * &quot;-&quot;??_ ;_ @_ "/>
    <numFmt numFmtId="169" formatCode="_(* #,##0_);_(* \(#,##0\);_(* &quot;-&quot;??_);_(@_)"/>
    <numFmt numFmtId="170" formatCode="_ * #,##0.00_ ;_ * \-#,##0.00_ ;_ * &quot;-&quot;??_ ;_ @_ "/>
    <numFmt numFmtId="171" formatCode="0.0"/>
    <numFmt numFmtId="172" formatCode="_ * #,##0_ ;_ * \-#,##0_ ;_ * &quot;-&quot;_ ;_ @_ "/>
    <numFmt numFmtId="173" formatCode="0.000%"/>
    <numFmt numFmtId="174" formatCode="_-&quot;R&quot;* #,##0_-;\-&quot;R&quot;* #,##0_-;_-&quot;R&quot;* &quot;-&quot;_-;_-@_-"/>
    <numFmt numFmtId="175" formatCode="_-&quot;R&quot;* #,##0.00_-;\-&quot;R&quot;* #,##0.00_-;_-&quot;R&quot;* &quot;-&quot;??_-;_-@_-"/>
    <numFmt numFmtId="176" formatCode="00.000"/>
    <numFmt numFmtId="177" formatCode="&quot;￥&quot;#,##0;&quot;￥&quot;\-#,##0"/>
    <numFmt numFmtId="178" formatCode="#,##0\ &quot;DM&quot;;\-#,##0\ &quot;DM&quot;"/>
    <numFmt numFmtId="179" formatCode="&quot;R&quot;#,##0;[Red]&quot;R&quot;\-#,##0"/>
    <numFmt numFmtId="180" formatCode="&quot;?&quot;#,##0;&quot;?&quot;\-#,##0"/>
    <numFmt numFmtId="181" formatCode="\$#,##0\ ;\(\$#,##0\)"/>
    <numFmt numFmtId="182" formatCode="&quot;VND&quot;#,##0_);[Red]\(&quot;VND&quot;#,##0\)"/>
    <numFmt numFmtId="183" formatCode="0&quot;.&quot;0000"/>
    <numFmt numFmtId="184" formatCode="_-* ###,0&quot;.&quot;00_-;\-* ###,0&quot;.&quot;00_-;_-* &quot;-&quot;??_-;_-@_-"/>
    <numFmt numFmtId="185" formatCode="_-* ###,0&quot;.&quot;00\ _F_-;\-* ###,0&quot;.&quot;00\ _F_-;_-* &quot;-&quot;??\ _F_-;_-@_-"/>
    <numFmt numFmtId="186" formatCode="&quot;£&quot;#,##0;\-&quot;£&quot;#,##0"/>
    <numFmt numFmtId="187" formatCode="&quot;£&quot;#,##0;[Red]\-&quot;£&quot;#,##0"/>
    <numFmt numFmtId="188" formatCode="_ * ###,0&quot;.&quot;00_)\ _$_ ;_ * \(###,0&quot;.&quot;00\)\ _$_ ;_ * &quot;-&quot;??_)\ _$_ ;_ @_ "/>
    <numFmt numFmtId="189" formatCode="_ &quot;\&quot;* #,##0_ ;_ &quot;\&quot;* \-#,##0_ ;_ &quot;\&quot;* &quot;-&quot;_ ;_ @_ "/>
    <numFmt numFmtId="190" formatCode="_ &quot;\&quot;* #,##0.00_ ;_ &quot;\&quot;* \-#,##0.00_ ;_ &quot;\&quot;* &quot;-&quot;??_ ;_ @_ "/>
    <numFmt numFmtId="191" formatCode="#,##0.00\ &quot;F&quot;;[Red]\-#,##0.00\ &quot;F&quot;"/>
    <numFmt numFmtId="192" formatCode="_-* #,##0_-;\-* #,##0_-;_-* &quot;-&quot;??_-;_-@_-"/>
    <numFmt numFmtId="193" formatCode="_-* #,##0.000_-;\-* #,##0.000_-;_-* &quot;-&quot;??_-;_-@_-"/>
    <numFmt numFmtId="194" formatCode="_-* #,##0.0_-;\-* #,##0.0_-;_-* &quot;-&quot;??_-;_-@_-"/>
    <numFmt numFmtId="195" formatCode="_-* #,##0\ _₫_-;\-* #,##0\ _₫_-;_-* &quot;-&quot;??\ _₫_-;_-@"/>
    <numFmt numFmtId="196" formatCode="_-* #,##0.0\ _₫_-;\-* #,##0.0\ _₫_-;_-* &quot;-&quot;\ _₫_-;_-@_-"/>
    <numFmt numFmtId="197" formatCode="_(* #,##0.0_);_(* \(#,##0.0\);_(* &quot;-&quot;?_);_(@_)"/>
    <numFmt numFmtId="198" formatCode="_-* #,##0.00\ _₫_-;\-* #,##0.00\ _₫_-;_-* &quot;-&quot;\ _₫_-;_-@_-"/>
  </numFmts>
  <fonts count="81">
    <font>
      <sz val="10"/>
      <color rgb="FF000000"/>
      <name val="Arial"/>
      <scheme val="minor"/>
    </font>
    <font>
      <b/>
      <sz val="10"/>
      <color theme="1"/>
      <name val="Times New Roman"/>
      <family val="1"/>
    </font>
    <font>
      <sz val="12"/>
      <color theme="1"/>
      <name val="Times New Roman"/>
      <family val="1"/>
    </font>
    <font>
      <sz val="10"/>
      <color indexed="8"/>
      <name val="MS Sans Serif"/>
      <family val="2"/>
    </font>
    <font>
      <sz val="12"/>
      <name val="Times New Roman"/>
      <family val="1"/>
    </font>
    <font>
      <sz val="10"/>
      <color rgb="FF000000"/>
      <name val="Times New Roman"/>
      <family val="1"/>
    </font>
    <font>
      <sz val="12"/>
      <name val=".VnTime"/>
      <family val="2"/>
    </font>
    <font>
      <sz val="10"/>
      <color rgb="FF000000"/>
      <name val="Arial"/>
      <family val="2"/>
      <scheme val="minor"/>
    </font>
    <font>
      <sz val="12"/>
      <name val=".VnTime"/>
      <family val="2"/>
    </font>
    <font>
      <sz val="11"/>
      <name val="??"/>
      <family val="3"/>
    </font>
    <font>
      <sz val="14"/>
      <name val="??"/>
      <family val="3"/>
    </font>
    <font>
      <sz val="12"/>
      <name val="????"/>
      <charset val="136"/>
    </font>
    <font>
      <sz val="12"/>
      <name val="???"/>
      <family val="3"/>
    </font>
    <font>
      <sz val="10"/>
      <name val="???"/>
      <family val="3"/>
    </font>
    <font>
      <sz val="10"/>
      <name val="Arial"/>
      <family val="2"/>
    </font>
    <font>
      <sz val="12"/>
      <name val="¹UAAA¼"/>
      <family val="3"/>
      <charset val="129"/>
    </font>
    <font>
      <b/>
      <sz val="12"/>
      <name val="Arial"/>
      <family val="2"/>
    </font>
    <font>
      <b/>
      <sz val="18"/>
      <name val="Arial"/>
      <family val="2"/>
    </font>
    <font>
      <sz val="12"/>
      <name val="Arial"/>
      <family val="2"/>
    </font>
    <font>
      <sz val="10"/>
      <name val="VNtimes new roman"/>
      <family val="2"/>
    </font>
    <font>
      <sz val="14"/>
      <name val=".VnArial"/>
      <family val="2"/>
    </font>
    <font>
      <sz val="14"/>
      <name val="뼻뮝"/>
      <family val="3"/>
    </font>
    <font>
      <sz val="12"/>
      <name val="바탕체"/>
      <family val="3"/>
    </font>
    <font>
      <sz val="12"/>
      <name val="뼻뮝"/>
      <family val="3"/>
    </font>
    <font>
      <sz val="9"/>
      <name val="Arial"/>
      <family val="2"/>
    </font>
    <font>
      <sz val="11"/>
      <name val="돋움"/>
      <family val="3"/>
    </font>
    <font>
      <sz val="10"/>
      <name val="굴림체"/>
      <family val="3"/>
    </font>
    <font>
      <sz val="12"/>
      <name val="Courier"/>
      <family val="3"/>
    </font>
    <font>
      <sz val="10"/>
      <name val=" "/>
      <family val="1"/>
      <charset val="136"/>
    </font>
    <font>
      <b/>
      <sz val="12"/>
      <name val="Times New Roman"/>
      <family val="1"/>
    </font>
    <font>
      <b/>
      <u/>
      <sz val="14"/>
      <color indexed="8"/>
      <name val=".VnBook-AntiquaH"/>
      <family val="2"/>
    </font>
    <font>
      <i/>
      <sz val="12"/>
      <color indexed="8"/>
      <name val=".VnBook-AntiquaH"/>
      <family val="2"/>
    </font>
    <font>
      <b/>
      <sz val="12"/>
      <color indexed="8"/>
      <name val=".VnBook-Antiqua"/>
      <family val="2"/>
    </font>
    <font>
      <i/>
      <sz val="12"/>
      <color indexed="8"/>
      <name val=".VnBook-Antiqua"/>
      <family val="2"/>
    </font>
    <font>
      <sz val="10"/>
      <name val=".VnTime"/>
      <family val="2"/>
    </font>
    <font>
      <sz val="14"/>
      <name val=".VnTime"/>
      <family val="2"/>
    </font>
    <font>
      <sz val="13"/>
      <name val=".VnTime"/>
      <family val="2"/>
    </font>
    <font>
      <sz val="11"/>
      <name val="–¾’©"/>
      <family val="1"/>
      <charset val="128"/>
    </font>
    <font>
      <sz val="12"/>
      <name val="±¼¸²Ã¼"/>
      <family val="3"/>
      <charset val="129"/>
    </font>
    <font>
      <sz val="12"/>
      <name val="µ¸¿òÃ¼"/>
      <family val="3"/>
      <charset val="129"/>
    </font>
    <font>
      <b/>
      <sz val="11"/>
      <name val="Times New Roman"/>
      <family val="1"/>
    </font>
    <font>
      <sz val="11"/>
      <color theme="1"/>
      <name val="Calibri"/>
      <family val="2"/>
    </font>
    <font>
      <sz val="11"/>
      <color theme="1"/>
      <name val="Arial"/>
      <family val="2"/>
      <scheme val="minor"/>
    </font>
    <font>
      <sz val="13"/>
      <color rgb="FF333333"/>
      <name val="Times New Roman"/>
      <family val="1"/>
    </font>
    <font>
      <sz val="14"/>
      <color theme="1"/>
      <name val="Times New Roman"/>
      <family val="1"/>
    </font>
    <font>
      <b/>
      <sz val="18"/>
      <color theme="1"/>
      <name val="Times New Roman"/>
      <family val="1"/>
    </font>
    <font>
      <b/>
      <sz val="14"/>
      <color theme="1"/>
      <name val="Times New Roman"/>
      <family val="1"/>
    </font>
    <font>
      <b/>
      <sz val="12"/>
      <color theme="1"/>
      <name val="Times New Roman"/>
      <family val="1"/>
    </font>
    <font>
      <b/>
      <sz val="16"/>
      <color theme="1"/>
      <name val="Times New Roman"/>
      <family val="1"/>
    </font>
    <font>
      <sz val="14"/>
      <color rgb="FFFF0000"/>
      <name val="Times New Roman"/>
      <family val="1"/>
    </font>
    <font>
      <sz val="12"/>
      <color rgb="FFFF0000"/>
      <name val="Times New Roman"/>
      <family val="1"/>
    </font>
    <font>
      <sz val="16"/>
      <color theme="1"/>
      <name val="Times New Roman"/>
      <family val="1"/>
    </font>
    <font>
      <b/>
      <sz val="11"/>
      <color theme="1"/>
      <name val="Times New Roman"/>
      <family val="1"/>
    </font>
    <font>
      <sz val="13"/>
      <color rgb="FFFF0000"/>
      <name val="Times New Roman"/>
      <family val="1"/>
    </font>
    <font>
      <sz val="10"/>
      <color rgb="FFFF0000"/>
      <name val="Times New Roman"/>
      <family val="1"/>
    </font>
    <font>
      <sz val="13"/>
      <color theme="1"/>
      <name val="Times New Roman"/>
      <family val="1"/>
    </font>
    <font>
      <b/>
      <sz val="11"/>
      <color theme="1"/>
      <name val="Arial"/>
      <family val="2"/>
      <scheme val="minor"/>
    </font>
    <font>
      <sz val="11"/>
      <name val="Arial"/>
      <family val="2"/>
      <scheme val="minor"/>
    </font>
    <font>
      <sz val="11"/>
      <color rgb="FFFF0000"/>
      <name val="Arial"/>
      <family val="2"/>
      <scheme val="minor"/>
    </font>
    <font>
      <sz val="14"/>
      <name val="Times New Roman"/>
      <family val="1"/>
    </font>
    <font>
      <sz val="10"/>
      <color rgb="FF000000"/>
      <name val="Arial"/>
      <family val="2"/>
      <scheme val="minor"/>
    </font>
    <font>
      <sz val="8.25"/>
      <name val="Microsoft Sans Serif"/>
      <family val="2"/>
    </font>
    <font>
      <b/>
      <sz val="10"/>
      <color rgb="FF000000"/>
      <name val="Arial"/>
      <family val="2"/>
      <scheme val="minor"/>
    </font>
    <font>
      <sz val="10"/>
      <color theme="1"/>
      <name val="Times New Roman"/>
      <family val="1"/>
    </font>
    <font>
      <vertAlign val="superscript"/>
      <sz val="12"/>
      <name val="Times New Roman"/>
      <family val="1"/>
    </font>
    <font>
      <sz val="12"/>
      <name val="Arial"/>
      <family val="2"/>
      <scheme val="minor"/>
    </font>
    <font>
      <i/>
      <sz val="12"/>
      <name val="Times New Roman"/>
      <family val="1"/>
    </font>
    <font>
      <b/>
      <u val="singleAccounting"/>
      <sz val="12"/>
      <name val="Times New Roman"/>
      <family val="1"/>
    </font>
    <font>
      <b/>
      <u/>
      <sz val="12"/>
      <name val="Times New Roman"/>
      <family val="1"/>
    </font>
    <font>
      <b/>
      <vertAlign val="superscript"/>
      <sz val="12"/>
      <name val="Times New Roman"/>
      <family val="1"/>
    </font>
    <font>
      <sz val="14"/>
      <color rgb="FF000000"/>
      <name val="Times New Roman"/>
      <family val="1"/>
    </font>
    <font>
      <b/>
      <sz val="12"/>
      <name val="Times New Roman"/>
      <family val="1"/>
      <charset val="163"/>
    </font>
    <font>
      <i/>
      <sz val="12"/>
      <name val="Times New Roman"/>
      <family val="1"/>
      <charset val="163"/>
    </font>
    <font>
      <sz val="12"/>
      <name val="Times New Roman"/>
      <family val="1"/>
      <charset val="163"/>
    </font>
    <font>
      <b/>
      <sz val="12"/>
      <color rgb="FF000000"/>
      <name val="Times New Roman"/>
      <family val="1"/>
    </font>
    <font>
      <b/>
      <u/>
      <sz val="12"/>
      <color rgb="FF000000"/>
      <name val="Times New Roman"/>
      <family val="1"/>
    </font>
    <font>
      <sz val="11"/>
      <color theme="1"/>
      <name val="Times New Roman"/>
      <family val="1"/>
    </font>
    <font>
      <b/>
      <sz val="12"/>
      <color rgb="FFFF0000"/>
      <name val="Times New Roman"/>
      <family val="1"/>
    </font>
    <font>
      <vertAlign val="superscript"/>
      <sz val="12"/>
      <color theme="1"/>
      <name val="Times New Roman"/>
      <family val="1"/>
    </font>
    <font>
      <sz val="12"/>
      <color theme="1"/>
      <name val="Arial"/>
      <family val="2"/>
      <scheme val="minor"/>
    </font>
    <font>
      <u/>
      <sz val="10"/>
      <color rgb="FF000000"/>
      <name val="Arial"/>
      <family val="2"/>
      <scheme val="minor"/>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22"/>
        <bgColor indexed="64"/>
      </patternFill>
    </fill>
    <fill>
      <patternFill patternType="solid">
        <fgColor theme="0"/>
        <bgColor theme="0"/>
      </patternFill>
    </fill>
    <fill>
      <patternFill patternType="solid">
        <fgColor rgb="FFFFFFFF"/>
        <bgColor rgb="FF000000"/>
      </patternFill>
    </fill>
    <fill>
      <patternFill patternType="solid">
        <fgColor rgb="FFFFFFFF"/>
        <bgColor rgb="FFFFFFFF"/>
      </patternFill>
    </fill>
  </fills>
  <borders count="2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right/>
      <top style="double">
        <color indexed="64"/>
      </top>
      <bottom/>
      <diagonal/>
    </border>
    <border>
      <left style="thin">
        <color indexed="64"/>
      </left>
      <right style="thin">
        <color indexed="64"/>
      </right>
      <top style="thin">
        <color indexed="64"/>
      </top>
      <bottom/>
      <diagonal/>
    </border>
    <border>
      <left/>
      <right/>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top/>
      <bottom/>
      <diagonal/>
    </border>
    <border>
      <left style="thin">
        <color auto="1"/>
      </left>
      <right style="thin">
        <color auto="1"/>
      </right>
      <top style="hair">
        <color auto="1"/>
      </top>
      <bottom/>
      <diagonal/>
    </border>
    <border>
      <left/>
      <right style="thin">
        <color indexed="64"/>
      </right>
      <top style="thin">
        <color indexed="64"/>
      </top>
      <bottom style="thin">
        <color indexed="64"/>
      </bottom>
      <diagonal/>
    </border>
    <border>
      <left style="thin">
        <color rgb="FF000000"/>
      </left>
      <right style="thin">
        <color rgb="FF000000"/>
      </right>
      <top style="hair">
        <color rgb="FF000000"/>
      </top>
      <bottom style="hair">
        <color rgb="FF000000"/>
      </bottom>
      <diagonal/>
    </border>
    <border>
      <left style="thin">
        <color indexed="64"/>
      </left>
      <right style="thin">
        <color rgb="FF000000"/>
      </right>
      <top style="thin">
        <color indexed="64"/>
      </top>
      <bottom/>
      <diagonal/>
    </border>
    <border>
      <left style="thin">
        <color rgb="FF000000"/>
      </left>
      <right style="thin">
        <color rgb="FF000000"/>
      </right>
      <top style="hair">
        <color rgb="FF000000"/>
      </top>
      <bottom/>
      <diagonal/>
    </border>
    <border>
      <left style="thin">
        <color indexed="64"/>
      </left>
      <right style="thin">
        <color indexed="64"/>
      </right>
      <top/>
      <bottom/>
      <diagonal/>
    </border>
  </borders>
  <cellStyleXfs count="93">
    <xf numFmtId="0" fontId="0" fillId="0" borderId="0"/>
    <xf numFmtId="0" fontId="3" fillId="0" borderId="1"/>
    <xf numFmtId="43" fontId="4" fillId="0" borderId="1" applyFont="0" applyFill="0" applyBorder="0" applyAlignment="0" applyProtection="0"/>
    <xf numFmtId="170" fontId="6" fillId="0" borderId="1" applyFont="0" applyFill="0" applyBorder="0" applyAlignment="0" applyProtection="0"/>
    <xf numFmtId="43" fontId="7" fillId="0" borderId="0" applyFont="0" applyFill="0" applyBorder="0" applyAlignment="0" applyProtection="0"/>
    <xf numFmtId="0" fontId="8" fillId="0" borderId="1"/>
    <xf numFmtId="0" fontId="3" fillId="0" borderId="1"/>
    <xf numFmtId="176" fontId="9" fillId="0" borderId="1" applyFont="0" applyFill="0" applyBorder="0" applyAlignment="0" applyProtection="0"/>
    <xf numFmtId="0" fontId="10" fillId="0" borderId="1" applyFont="0" applyFill="0" applyBorder="0" applyAlignment="0" applyProtection="0"/>
    <xf numFmtId="180" fontId="9" fillId="0" borderId="1" applyFont="0" applyFill="0" applyBorder="0" applyAlignment="0" applyProtection="0"/>
    <xf numFmtId="40" fontId="10" fillId="0" borderId="1" applyFont="0" applyFill="0" applyBorder="0" applyAlignment="0" applyProtection="0"/>
    <xf numFmtId="38" fontId="10" fillId="0" borderId="1" applyFont="0" applyFill="0" applyBorder="0" applyAlignment="0" applyProtection="0"/>
    <xf numFmtId="165" fontId="11" fillId="0" borderId="1" applyFont="0" applyFill="0" applyBorder="0" applyAlignment="0" applyProtection="0"/>
    <xf numFmtId="9" fontId="12" fillId="0" borderId="1" applyFont="0" applyFill="0" applyBorder="0" applyAlignment="0" applyProtection="0"/>
    <xf numFmtId="0" fontId="13" fillId="0" borderId="1"/>
    <xf numFmtId="0" fontId="30" fillId="4" borderId="1"/>
    <xf numFmtId="0" fontId="31" fillId="4" borderId="1"/>
    <xf numFmtId="0" fontId="32" fillId="4" borderId="1"/>
    <xf numFmtId="0" fontId="33" fillId="0" borderId="1">
      <alignment wrapText="1"/>
    </xf>
    <xf numFmtId="0" fontId="34" fillId="0" borderId="1"/>
    <xf numFmtId="189" fontId="38" fillId="0" borderId="1" applyFont="0" applyFill="0" applyBorder="0" applyAlignment="0" applyProtection="0"/>
    <xf numFmtId="0" fontId="15" fillId="0" borderId="1" applyFont="0" applyFill="0" applyBorder="0" applyAlignment="0" applyProtection="0"/>
    <xf numFmtId="190" fontId="38" fillId="0" borderId="1" applyFont="0" applyFill="0" applyBorder="0" applyAlignment="0" applyProtection="0"/>
    <xf numFmtId="0" fontId="15" fillId="0" borderId="1" applyFont="0" applyFill="0" applyBorder="0" applyAlignment="0" applyProtection="0"/>
    <xf numFmtId="172" fontId="38" fillId="0" borderId="1" applyFont="0" applyFill="0" applyBorder="0" applyAlignment="0" applyProtection="0"/>
    <xf numFmtId="0" fontId="15" fillId="0" borderId="1" applyFont="0" applyFill="0" applyBorder="0" applyAlignment="0" applyProtection="0"/>
    <xf numFmtId="170" fontId="38" fillId="0" borderId="1" applyFont="0" applyFill="0" applyBorder="0" applyAlignment="0" applyProtection="0"/>
    <xf numFmtId="0" fontId="15" fillId="0" borderId="1" applyFont="0" applyFill="0" applyBorder="0" applyAlignment="0" applyProtection="0"/>
    <xf numFmtId="0" fontId="15" fillId="0" borderId="1"/>
    <xf numFmtId="0" fontId="39" fillId="0" borderId="1"/>
    <xf numFmtId="0" fontId="15" fillId="0" borderId="1"/>
    <xf numFmtId="3" fontId="14" fillId="0" borderId="1" applyFont="0" applyFill="0" applyBorder="0" applyAlignment="0" applyProtection="0"/>
    <xf numFmtId="181" fontId="14" fillId="0" borderId="1" applyFont="0" applyFill="0" applyBorder="0" applyAlignment="0" applyProtection="0"/>
    <xf numFmtId="0" fontId="14" fillId="0" borderId="1" applyFont="0" applyFill="0" applyBorder="0" applyAlignment="0" applyProtection="0"/>
    <xf numFmtId="3" fontId="6" fillId="0" borderId="1" applyFont="0" applyBorder="0" applyAlignment="0"/>
    <xf numFmtId="3" fontId="6" fillId="0" borderId="1" applyFont="0" applyBorder="0" applyAlignment="0"/>
    <xf numFmtId="2" fontId="14" fillId="0" borderId="1" applyFont="0" applyFill="0" applyBorder="0" applyAlignment="0" applyProtection="0"/>
    <xf numFmtId="0" fontId="16" fillId="0" borderId="7" applyNumberFormat="0" applyAlignment="0" applyProtection="0">
      <alignment horizontal="left" vertical="center"/>
    </xf>
    <xf numFmtId="0" fontId="16" fillId="0" borderId="5">
      <alignment horizontal="left" vertical="center"/>
    </xf>
    <xf numFmtId="0" fontId="17" fillId="0" borderId="1" applyNumberFormat="0" applyFill="0" applyBorder="0" applyAlignment="0" applyProtection="0"/>
    <xf numFmtId="0" fontId="16" fillId="0" borderId="1" applyNumberFormat="0" applyFill="0" applyBorder="0" applyAlignment="0" applyProtection="0"/>
    <xf numFmtId="183" fontId="35" fillId="0" borderId="8"/>
    <xf numFmtId="0" fontId="18" fillId="0" borderId="1" applyNumberFormat="0" applyFont="0" applyFill="0" applyAlignment="0"/>
    <xf numFmtId="182" fontId="19" fillId="0" borderId="1"/>
    <xf numFmtId="0" fontId="6" fillId="0" borderId="1"/>
    <xf numFmtId="0" fontId="4" fillId="0" borderId="1"/>
    <xf numFmtId="184" fontId="37" fillId="0" borderId="1" applyFont="0" applyFill="0" applyBorder="0" applyAlignment="0" applyProtection="0"/>
    <xf numFmtId="165" fontId="37" fillId="0" borderId="1" applyFont="0" applyFill="0" applyBorder="0" applyAlignment="0" applyProtection="0"/>
    <xf numFmtId="0" fontId="36" fillId="0" borderId="1" applyNumberFormat="0" applyFill="0" applyBorder="0" applyAlignment="0" applyProtection="0"/>
    <xf numFmtId="0" fontId="6" fillId="0" borderId="1" applyNumberFormat="0" applyFill="0" applyBorder="0" applyAlignment="0" applyProtection="0"/>
    <xf numFmtId="0" fontId="6" fillId="0" borderId="1" applyNumberFormat="0" applyFill="0" applyBorder="0" applyAlignment="0" applyProtection="0"/>
    <xf numFmtId="187" fontId="35" fillId="0" borderId="4">
      <alignment horizontal="right" vertical="center"/>
    </xf>
    <xf numFmtId="191" fontId="36" fillId="0" borderId="4">
      <alignment horizontal="right" vertical="center"/>
    </xf>
    <xf numFmtId="188" fontId="35" fillId="0" borderId="4">
      <alignment horizontal="center"/>
    </xf>
    <xf numFmtId="0" fontId="36" fillId="0" borderId="1" applyNumberFormat="0" applyFill="0" applyBorder="0" applyAlignment="0" applyProtection="0"/>
    <xf numFmtId="0" fontId="14" fillId="0" borderId="9" applyNumberFormat="0" applyFont="0" applyFill="0" applyAlignment="0" applyProtection="0"/>
    <xf numFmtId="185" fontId="35" fillId="0" borderId="1"/>
    <xf numFmtId="186" fontId="35" fillId="0" borderId="2"/>
    <xf numFmtId="0" fontId="20" fillId="0" borderId="1" applyNumberFormat="0" applyFill="0" applyBorder="0" applyAlignment="0" applyProtection="0"/>
    <xf numFmtId="0" fontId="28" fillId="0" borderId="1" applyFont="0" applyFill="0" applyBorder="0" applyAlignment="0" applyProtection="0"/>
    <xf numFmtId="0" fontId="28" fillId="0" borderId="1" applyFont="0" applyFill="0" applyBorder="0" applyAlignment="0" applyProtection="0"/>
    <xf numFmtId="0" fontId="4" fillId="0" borderId="1">
      <alignment vertical="center"/>
    </xf>
    <xf numFmtId="40" fontId="21" fillId="0" borderId="1" applyFont="0" applyFill="0" applyBorder="0" applyAlignment="0" applyProtection="0"/>
    <xf numFmtId="38" fontId="21" fillId="0" borderId="1" applyFont="0" applyFill="0" applyBorder="0" applyAlignment="0" applyProtection="0"/>
    <xf numFmtId="0" fontId="21" fillId="0" borderId="1" applyFont="0" applyFill="0" applyBorder="0" applyAlignment="0" applyProtection="0"/>
    <xf numFmtId="0" fontId="21" fillId="0" borderId="1" applyFont="0" applyFill="0" applyBorder="0" applyAlignment="0" applyProtection="0"/>
    <xf numFmtId="9" fontId="22" fillId="0" borderId="1" applyFont="0" applyFill="0" applyBorder="0" applyAlignment="0" applyProtection="0"/>
    <xf numFmtId="0" fontId="23" fillId="0" borderId="1"/>
    <xf numFmtId="178" fontId="25" fillId="0" borderId="1" applyFont="0" applyFill="0" applyBorder="0" applyAlignment="0" applyProtection="0"/>
    <xf numFmtId="173" fontId="25" fillId="0" borderId="1" applyFont="0" applyFill="0" applyBorder="0" applyAlignment="0" applyProtection="0"/>
    <xf numFmtId="177" fontId="25" fillId="0" borderId="1" applyFont="0" applyFill="0" applyBorder="0" applyAlignment="0" applyProtection="0"/>
    <xf numFmtId="176" fontId="25" fillId="0" borderId="1" applyFont="0" applyFill="0" applyBorder="0" applyAlignment="0" applyProtection="0"/>
    <xf numFmtId="0" fontId="26" fillId="0" borderId="1"/>
    <xf numFmtId="0" fontId="18" fillId="0" borderId="1"/>
    <xf numFmtId="165" fontId="24" fillId="0" borderId="1" applyFont="0" applyFill="0" applyBorder="0" applyAlignment="0" applyProtection="0"/>
    <xf numFmtId="166" fontId="24" fillId="0" borderId="1" applyFont="0" applyFill="0" applyBorder="0" applyAlignment="0" applyProtection="0"/>
    <xf numFmtId="174" fontId="24" fillId="0" borderId="1" applyFont="0" applyFill="0" applyBorder="0" applyAlignment="0" applyProtection="0"/>
    <xf numFmtId="179" fontId="27" fillId="0" borderId="1" applyFont="0" applyFill="0" applyBorder="0" applyAlignment="0" applyProtection="0"/>
    <xf numFmtId="175" fontId="24" fillId="0" borderId="1" applyFont="0" applyFill="0" applyBorder="0" applyAlignment="0" applyProtection="0"/>
    <xf numFmtId="0" fontId="8" fillId="0" borderId="1"/>
    <xf numFmtId="0" fontId="8" fillId="0" borderId="1"/>
    <xf numFmtId="0" fontId="8" fillId="0" borderId="1"/>
    <xf numFmtId="0" fontId="8" fillId="0" borderId="1"/>
    <xf numFmtId="0" fontId="8" fillId="0" borderId="1"/>
    <xf numFmtId="164" fontId="60" fillId="0" borderId="0" applyFont="0" applyFill="0" applyBorder="0" applyAlignment="0" applyProtection="0"/>
    <xf numFmtId="0" fontId="42" fillId="0" borderId="1"/>
    <xf numFmtId="43" fontId="42" fillId="0" borderId="1" applyFont="0" applyFill="0" applyBorder="0" applyAlignment="0" applyProtection="0"/>
    <xf numFmtId="0" fontId="61" fillId="0" borderId="1">
      <protection locked="0"/>
    </xf>
    <xf numFmtId="9" fontId="42" fillId="0" borderId="1" applyFont="0" applyFill="0" applyBorder="0" applyAlignment="0" applyProtection="0"/>
    <xf numFmtId="0" fontId="42" fillId="0" borderId="1"/>
    <xf numFmtId="0" fontId="42" fillId="0" borderId="1"/>
    <xf numFmtId="0" fontId="42" fillId="0" borderId="1"/>
    <xf numFmtId="0" fontId="42" fillId="0" borderId="1"/>
  </cellStyleXfs>
  <cellXfs count="346">
    <xf numFmtId="0" fontId="0" fillId="0" borderId="0" xfId="0"/>
    <xf numFmtId="0" fontId="5" fillId="0" borderId="0" xfId="0" applyFont="1"/>
    <xf numFmtId="169" fontId="1" fillId="0" borderId="2" xfId="4" applyNumberFormat="1" applyFont="1" applyFill="1" applyBorder="1" applyAlignment="1">
      <alignment vertical="center" wrapText="1"/>
    </xf>
    <xf numFmtId="167" fontId="0" fillId="0" borderId="0" xfId="0" applyNumberFormat="1"/>
    <xf numFmtId="0" fontId="0" fillId="0" borderId="2" xfId="0" applyBorder="1"/>
    <xf numFmtId="0" fontId="29" fillId="0" borderId="2" xfId="3" applyNumberFormat="1" applyFont="1" applyFill="1" applyBorder="1" applyAlignment="1">
      <alignment horizontal="center" vertical="center" wrapText="1"/>
    </xf>
    <xf numFmtId="0" fontId="40" fillId="0" borderId="1" xfId="79" applyFont="1" applyAlignment="1">
      <alignment horizontal="center" vertical="center" wrapText="1"/>
    </xf>
    <xf numFmtId="0" fontId="29" fillId="0" borderId="2" xfId="1" applyFont="1" applyBorder="1" applyAlignment="1">
      <alignment horizontal="center" vertical="center" wrapText="1"/>
    </xf>
    <xf numFmtId="3" fontId="29" fillId="0" borderId="2" xfId="79" applyNumberFormat="1" applyFont="1" applyBorder="1"/>
    <xf numFmtId="0" fontId="8" fillId="0" borderId="1" xfId="83"/>
    <xf numFmtId="0" fontId="4" fillId="0" borderId="1" xfId="83" applyFont="1" applyAlignment="1">
      <alignment horizontal="center"/>
    </xf>
    <xf numFmtId="0" fontId="29" fillId="0" borderId="2" xfId="83" applyFont="1" applyBorder="1" applyAlignment="1">
      <alignment horizontal="center" vertical="center" wrapText="1"/>
    </xf>
    <xf numFmtId="0" fontId="29" fillId="0" borderId="2" xfId="83" applyFont="1" applyBorder="1" applyAlignment="1">
      <alignment horizontal="center"/>
    </xf>
    <xf numFmtId="167" fontId="29" fillId="0" borderId="2" xfId="83" applyNumberFormat="1" applyFont="1" applyBorder="1" applyAlignment="1">
      <alignment horizontal="center"/>
    </xf>
    <xf numFmtId="169" fontId="0" fillId="0" borderId="2" xfId="4" applyNumberFormat="1" applyFont="1" applyBorder="1"/>
    <xf numFmtId="0" fontId="0" fillId="0" borderId="2" xfId="0" applyBorder="1" applyAlignment="1">
      <alignment horizontal="center"/>
    </xf>
    <xf numFmtId="3" fontId="0" fillId="0" borderId="0" xfId="0" applyNumberFormat="1"/>
    <xf numFmtId="169" fontId="0" fillId="0" borderId="2" xfId="0" applyNumberFormat="1" applyBorder="1"/>
    <xf numFmtId="169" fontId="1" fillId="0" borderId="2" xfId="4" applyNumberFormat="1" applyFont="1" applyFill="1" applyBorder="1" applyAlignment="1">
      <alignment horizontal="right" vertical="center" wrapText="1"/>
    </xf>
    <xf numFmtId="0" fontId="42" fillId="0" borderId="0" xfId="0" applyFont="1"/>
    <xf numFmtId="0" fontId="43" fillId="5" borderId="6" xfId="0" applyFont="1" applyFill="1" applyBorder="1" applyAlignment="1">
      <alignment wrapText="1"/>
    </xf>
    <xf numFmtId="0" fontId="43" fillId="0" borderId="0" xfId="0" applyFont="1" applyAlignment="1">
      <alignment vertical="center"/>
    </xf>
    <xf numFmtId="0" fontId="44" fillId="0" borderId="0" xfId="0" applyFont="1"/>
    <xf numFmtId="43" fontId="44" fillId="2" borderId="0" xfId="4" applyFont="1" applyFill="1"/>
    <xf numFmtId="192" fontId="44" fillId="2" borderId="0" xfId="4" applyNumberFormat="1" applyFont="1" applyFill="1"/>
    <xf numFmtId="0" fontId="44" fillId="2" borderId="0" xfId="0" applyFont="1" applyFill="1" applyAlignment="1">
      <alignment horizontal="center"/>
    </xf>
    <xf numFmtId="0" fontId="44" fillId="2" borderId="0" xfId="0" applyFont="1" applyFill="1"/>
    <xf numFmtId="192" fontId="46" fillId="2" borderId="11" xfId="4" applyNumberFormat="1" applyFont="1" applyFill="1" applyBorder="1" applyAlignment="1"/>
    <xf numFmtId="43" fontId="46" fillId="2" borderId="0" xfId="4" applyFont="1" applyFill="1"/>
    <xf numFmtId="192" fontId="46" fillId="2" borderId="0" xfId="4" applyNumberFormat="1" applyFont="1" applyFill="1"/>
    <xf numFmtId="0" fontId="46" fillId="2" borderId="2" xfId="0" applyFont="1" applyFill="1" applyBorder="1" applyAlignment="1">
      <alignment horizontal="center" vertical="center"/>
    </xf>
    <xf numFmtId="0" fontId="46" fillId="2" borderId="2" xfId="0" applyFont="1" applyFill="1" applyBorder="1" applyAlignment="1">
      <alignment horizontal="center" vertical="center" wrapText="1"/>
    </xf>
    <xf numFmtId="0" fontId="47" fillId="2" borderId="2" xfId="0" applyFont="1" applyFill="1" applyBorder="1" applyAlignment="1">
      <alignment horizontal="center" vertical="center" wrapText="1"/>
    </xf>
    <xf numFmtId="0" fontId="46" fillId="2" borderId="0" xfId="0" applyFont="1" applyFill="1" applyAlignment="1">
      <alignment horizontal="center"/>
    </xf>
    <xf numFmtId="0" fontId="0" fillId="2" borderId="0" xfId="0" applyFill="1"/>
    <xf numFmtId="0" fontId="48" fillId="2" borderId="8" xfId="0" applyFont="1" applyFill="1" applyBorder="1" applyAlignment="1">
      <alignment horizontal="center" wrapText="1"/>
    </xf>
    <xf numFmtId="0" fontId="56" fillId="2" borderId="0" xfId="0" applyFont="1" applyFill="1"/>
    <xf numFmtId="43" fontId="48" fillId="2" borderId="1" xfId="4" applyFont="1" applyFill="1" applyBorder="1" applyAlignment="1">
      <alignment horizontal="center"/>
    </xf>
    <xf numFmtId="0" fontId="49" fillId="2" borderId="15" xfId="0" applyFont="1" applyFill="1" applyBorder="1" applyAlignment="1">
      <alignment horizontal="center"/>
    </xf>
    <xf numFmtId="0" fontId="49" fillId="2" borderId="15" xfId="0" applyFont="1" applyFill="1" applyBorder="1"/>
    <xf numFmtId="192" fontId="49" fillId="2" borderId="15" xfId="4" applyNumberFormat="1" applyFont="1" applyFill="1" applyBorder="1"/>
    <xf numFmtId="193" fontId="49" fillId="2" borderId="15" xfId="4" applyNumberFormat="1" applyFont="1" applyFill="1" applyBorder="1"/>
    <xf numFmtId="192" fontId="49" fillId="2" borderId="15" xfId="4" applyNumberFormat="1" applyFont="1" applyFill="1" applyBorder="1" applyAlignment="1">
      <alignment horizontal="center"/>
    </xf>
    <xf numFmtId="0" fontId="57" fillId="2" borderId="0" xfId="0" applyFont="1" applyFill="1"/>
    <xf numFmtId="43" fontId="49" fillId="2" borderId="1" xfId="4" applyFont="1" applyFill="1" applyBorder="1"/>
    <xf numFmtId="192" fontId="49" fillId="2" borderId="1" xfId="4" applyNumberFormat="1" applyFont="1" applyFill="1" applyBorder="1"/>
    <xf numFmtId="0" fontId="58" fillId="2" borderId="0" xfId="0" applyFont="1" applyFill="1"/>
    <xf numFmtId="0" fontId="50" fillId="2" borderId="15" xfId="0" applyFont="1" applyFill="1" applyBorder="1" applyAlignment="1">
      <alignment horizontal="center" wrapText="1"/>
    </xf>
    <xf numFmtId="0" fontId="0" fillId="2" borderId="0" xfId="0" applyFill="1" applyAlignment="1">
      <alignment wrapText="1"/>
    </xf>
    <xf numFmtId="0" fontId="44" fillId="2" borderId="15" xfId="0" applyFont="1" applyFill="1" applyBorder="1" applyAlignment="1">
      <alignment horizontal="center"/>
    </xf>
    <xf numFmtId="0" fontId="44" fillId="2" borderId="15" xfId="0" applyFont="1" applyFill="1" applyBorder="1"/>
    <xf numFmtId="192" fontId="44" fillId="2" borderId="15" xfId="4" applyNumberFormat="1" applyFont="1" applyFill="1" applyBorder="1"/>
    <xf numFmtId="193" fontId="44" fillId="2" borderId="15" xfId="4" applyNumberFormat="1" applyFont="1" applyFill="1" applyBorder="1"/>
    <xf numFmtId="192" fontId="44" fillId="2" borderId="15" xfId="4" applyNumberFormat="1" applyFont="1" applyFill="1" applyBorder="1" applyAlignment="1">
      <alignment horizontal="center"/>
    </xf>
    <xf numFmtId="13" fontId="44" fillId="2" borderId="1" xfId="4" applyNumberFormat="1" applyFont="1" applyFill="1" applyBorder="1"/>
    <xf numFmtId="192" fontId="59" fillId="2" borderId="1" xfId="4" applyNumberFormat="1" applyFont="1" applyFill="1" applyBorder="1"/>
    <xf numFmtId="192" fontId="44" fillId="2" borderId="1" xfId="4" applyNumberFormat="1" applyFont="1" applyFill="1" applyBorder="1"/>
    <xf numFmtId="0" fontId="49" fillId="2" borderId="15" xfId="0" applyFont="1" applyFill="1" applyBorder="1" applyAlignment="1">
      <alignment horizontal="center" wrapText="1"/>
    </xf>
    <xf numFmtId="0" fontId="49" fillId="2" borderId="15" xfId="0" applyFont="1" applyFill="1" applyBorder="1" applyAlignment="1">
      <alignment horizontal="center" vertical="center"/>
    </xf>
    <xf numFmtId="192" fontId="49" fillId="2" borderId="15" xfId="4" applyNumberFormat="1" applyFont="1" applyFill="1" applyBorder="1" applyAlignment="1">
      <alignment horizontal="center" vertical="center"/>
    </xf>
    <xf numFmtId="193" fontId="49" fillId="2" borderId="15" xfId="4" applyNumberFormat="1" applyFont="1" applyFill="1" applyBorder="1" applyAlignment="1">
      <alignment horizontal="center" vertical="center"/>
    </xf>
    <xf numFmtId="43" fontId="49" fillId="2" borderId="1" xfId="4" applyFont="1" applyFill="1" applyBorder="1" applyAlignment="1">
      <alignment wrapText="1"/>
    </xf>
    <xf numFmtId="0" fontId="57" fillId="0" borderId="0" xfId="0" applyFont="1"/>
    <xf numFmtId="192" fontId="49" fillId="2" borderId="1" xfId="4" applyNumberFormat="1" applyFont="1" applyFill="1" applyBorder="1" applyAlignment="1">
      <alignment wrapText="1"/>
    </xf>
    <xf numFmtId="0" fontId="48" fillId="2" borderId="15" xfId="0" applyFont="1" applyFill="1" applyBorder="1"/>
    <xf numFmtId="192" fontId="48" fillId="2" borderId="15" xfId="4" applyNumberFormat="1" applyFont="1" applyFill="1" applyBorder="1"/>
    <xf numFmtId="192" fontId="48" fillId="2" borderId="15" xfId="4" applyNumberFormat="1" applyFont="1" applyFill="1" applyBorder="1" applyAlignment="1">
      <alignment horizontal="center"/>
    </xf>
    <xf numFmtId="43" fontId="48" fillId="2" borderId="0" xfId="4" applyFont="1" applyFill="1"/>
    <xf numFmtId="192" fontId="48" fillId="2" borderId="0" xfId="4" applyNumberFormat="1" applyFont="1" applyFill="1"/>
    <xf numFmtId="0" fontId="51" fillId="2" borderId="15" xfId="0" applyFont="1" applyFill="1" applyBorder="1" applyAlignment="1">
      <alignment horizontal="center"/>
    </xf>
    <xf numFmtId="0" fontId="51" fillId="2" borderId="15" xfId="0" applyFont="1" applyFill="1" applyBorder="1"/>
    <xf numFmtId="192" fontId="51" fillId="2" borderId="15" xfId="4" applyNumberFormat="1" applyFont="1" applyFill="1" applyBorder="1"/>
    <xf numFmtId="192" fontId="51" fillId="2" borderId="15" xfId="4" applyNumberFormat="1" applyFont="1" applyFill="1" applyBorder="1" applyAlignment="1">
      <alignment horizontal="center"/>
    </xf>
    <xf numFmtId="43" fontId="51" fillId="2" borderId="0" xfId="4" applyFont="1" applyFill="1"/>
    <xf numFmtId="192" fontId="51" fillId="2" borderId="0" xfId="4" applyNumberFormat="1" applyFont="1" applyFill="1"/>
    <xf numFmtId="2" fontId="49" fillId="2" borderId="15" xfId="0" applyNumberFormat="1" applyFont="1" applyFill="1" applyBorder="1"/>
    <xf numFmtId="0" fontId="57" fillId="2" borderId="0" xfId="0" applyFont="1" applyFill="1" applyAlignment="1">
      <alignment wrapText="1"/>
    </xf>
    <xf numFmtId="0" fontId="2" fillId="2" borderId="16" xfId="0" applyFont="1" applyFill="1" applyBorder="1" applyAlignment="1">
      <alignment horizontal="center" wrapText="1"/>
    </xf>
    <xf numFmtId="0" fontId="44" fillId="2" borderId="16" xfId="0" applyFont="1" applyFill="1" applyBorder="1"/>
    <xf numFmtId="0" fontId="59" fillId="2" borderId="16" xfId="0" applyFont="1" applyFill="1" applyBorder="1"/>
    <xf numFmtId="192" fontId="44" fillId="2" borderId="16" xfId="4" applyNumberFormat="1" applyFont="1" applyFill="1" applyBorder="1"/>
    <xf numFmtId="192" fontId="44" fillId="2" borderId="16" xfId="4" applyNumberFormat="1" applyFont="1" applyFill="1" applyBorder="1" applyAlignment="1">
      <alignment horizontal="center"/>
    </xf>
    <xf numFmtId="43" fontId="44" fillId="2" borderId="1" xfId="4" applyFont="1" applyFill="1" applyBorder="1"/>
    <xf numFmtId="0" fontId="52" fillId="2" borderId="2" xfId="0" applyFont="1" applyFill="1" applyBorder="1" applyAlignment="1">
      <alignment horizontal="center"/>
    </xf>
    <xf numFmtId="0" fontId="52" fillId="2" borderId="2" xfId="0" applyFont="1" applyFill="1" applyBorder="1" applyAlignment="1">
      <alignment horizontal="center" wrapText="1"/>
    </xf>
    <xf numFmtId="192" fontId="52" fillId="2" borderId="0" xfId="4" applyNumberFormat="1" applyFont="1" applyFill="1" applyAlignment="1">
      <alignment horizontal="center"/>
    </xf>
    <xf numFmtId="43" fontId="52" fillId="2" borderId="0" xfId="4" applyFont="1" applyFill="1" applyAlignment="1">
      <alignment horizontal="center"/>
    </xf>
    <xf numFmtId="0" fontId="46" fillId="2" borderId="8" xfId="0" applyFont="1" applyFill="1" applyBorder="1" applyAlignment="1">
      <alignment horizontal="center"/>
    </xf>
    <xf numFmtId="0" fontId="46" fillId="2" borderId="8" xfId="0" applyFont="1" applyFill="1" applyBorder="1" applyAlignment="1">
      <alignment horizontal="center" wrapText="1"/>
    </xf>
    <xf numFmtId="192" fontId="46" fillId="2" borderId="0" xfId="4" applyNumberFormat="1" applyFont="1" applyFill="1" applyAlignment="1">
      <alignment horizontal="center"/>
    </xf>
    <xf numFmtId="43" fontId="46" fillId="2" borderId="0" xfId="4" applyFont="1" applyFill="1" applyAlignment="1">
      <alignment horizontal="center"/>
    </xf>
    <xf numFmtId="43" fontId="49" fillId="2" borderId="15" xfId="4" applyFont="1" applyFill="1" applyBorder="1"/>
    <xf numFmtId="192" fontId="49" fillId="2" borderId="0" xfId="4" applyNumberFormat="1" applyFont="1" applyFill="1"/>
    <xf numFmtId="43" fontId="49" fillId="2" borderId="0" xfId="4" applyFont="1" applyFill="1"/>
    <xf numFmtId="0" fontId="46" fillId="2" borderId="15" xfId="0" applyFont="1" applyFill="1" applyBorder="1" applyAlignment="1">
      <alignment horizontal="center"/>
    </xf>
    <xf numFmtId="43" fontId="44" fillId="2" borderId="15" xfId="4" applyFont="1" applyFill="1" applyBorder="1"/>
    <xf numFmtId="0" fontId="53" fillId="2" borderId="15" xfId="0" applyFont="1" applyFill="1" applyBorder="1" applyAlignment="1">
      <alignment horizontal="center"/>
    </xf>
    <xf numFmtId="0" fontId="53" fillId="2" borderId="15" xfId="0" applyFont="1" applyFill="1" applyBorder="1" applyAlignment="1">
      <alignment horizontal="left"/>
    </xf>
    <xf numFmtId="0" fontId="53" fillId="2" borderId="15" xfId="0" applyFont="1" applyFill="1" applyBorder="1" applyAlignment="1">
      <alignment horizontal="center" wrapText="1"/>
    </xf>
    <xf numFmtId="0" fontId="46" fillId="2" borderId="15" xfId="0" applyFont="1" applyFill="1" applyBorder="1" applyAlignment="1">
      <alignment horizontal="center" wrapText="1"/>
    </xf>
    <xf numFmtId="194" fontId="49" fillId="2" borderId="15" xfId="4" applyNumberFormat="1" applyFont="1" applyFill="1" applyBorder="1"/>
    <xf numFmtId="0" fontId="53" fillId="2" borderId="15" xfId="0" applyFont="1" applyFill="1" applyBorder="1" applyAlignment="1">
      <alignment horizontal="center" vertical="center" wrapText="1"/>
    </xf>
    <xf numFmtId="194" fontId="49" fillId="2" borderId="15" xfId="4" applyNumberFormat="1" applyFont="1" applyFill="1" applyBorder="1" applyAlignment="1">
      <alignment horizontal="center" vertical="center"/>
    </xf>
    <xf numFmtId="43" fontId="49" fillId="2" borderId="15" xfId="4" applyFont="1" applyFill="1" applyBorder="1" applyAlignment="1">
      <alignment horizontal="center" vertical="center"/>
    </xf>
    <xf numFmtId="192" fontId="49" fillId="2" borderId="0" xfId="4" applyNumberFormat="1" applyFont="1" applyFill="1" applyAlignment="1">
      <alignment horizontal="center" vertical="center"/>
    </xf>
    <xf numFmtId="43" fontId="49" fillId="2" borderId="0" xfId="4" applyFont="1" applyFill="1" applyAlignment="1">
      <alignment horizontal="center" vertical="center"/>
    </xf>
    <xf numFmtId="0" fontId="44" fillId="2" borderId="15" xfId="0" applyFont="1" applyFill="1" applyBorder="1" applyAlignment="1">
      <alignment horizontal="center" vertical="center"/>
    </xf>
    <xf numFmtId="0" fontId="55" fillId="2" borderId="15" xfId="0" applyFont="1" applyFill="1" applyBorder="1" applyAlignment="1">
      <alignment horizontal="center" vertical="center" wrapText="1"/>
    </xf>
    <xf numFmtId="192" fontId="44" fillId="2" borderId="0" xfId="4" applyNumberFormat="1" applyFont="1" applyFill="1" applyAlignment="1">
      <alignment horizontal="center" vertical="center"/>
    </xf>
    <xf numFmtId="194" fontId="44" fillId="2" borderId="15" xfId="4" applyNumberFormat="1" applyFont="1" applyFill="1" applyBorder="1" applyAlignment="1">
      <alignment horizontal="center" vertical="center"/>
    </xf>
    <xf numFmtId="193" fontId="44" fillId="2" borderId="15" xfId="4" applyNumberFormat="1" applyFont="1" applyFill="1" applyBorder="1" applyAlignment="1">
      <alignment horizontal="center" vertical="center"/>
    </xf>
    <xf numFmtId="192" fontId="44" fillId="2" borderId="15" xfId="4" applyNumberFormat="1" applyFont="1" applyFill="1" applyBorder="1" applyAlignment="1">
      <alignment horizontal="center" vertical="center"/>
    </xf>
    <xf numFmtId="43" fontId="44" fillId="2" borderId="15" xfId="4" applyFont="1" applyFill="1" applyBorder="1" applyAlignment="1">
      <alignment horizontal="center" vertical="center"/>
    </xf>
    <xf numFmtId="43" fontId="44" fillId="2" borderId="0" xfId="4" applyFont="1" applyFill="1" applyAlignment="1">
      <alignment horizontal="center" vertical="center"/>
    </xf>
    <xf numFmtId="0" fontId="53" fillId="2" borderId="15" xfId="0" applyFont="1" applyFill="1" applyBorder="1" applyAlignment="1">
      <alignment horizontal="center" vertical="center"/>
    </xf>
    <xf numFmtId="0" fontId="0" fillId="2" borderId="0" xfId="0" applyFill="1" applyAlignment="1">
      <alignment horizontal="center" vertical="center" wrapText="1"/>
    </xf>
    <xf numFmtId="0" fontId="57" fillId="2" borderId="0" xfId="0" applyFont="1" applyFill="1" applyAlignment="1">
      <alignment horizontal="center" vertical="center"/>
    </xf>
    <xf numFmtId="0" fontId="46" fillId="2" borderId="15" xfId="0" applyFont="1" applyFill="1" applyBorder="1" applyAlignment="1">
      <alignment horizontal="center" vertical="center"/>
    </xf>
    <xf numFmtId="193" fontId="46" fillId="2" borderId="15" xfId="4" applyNumberFormat="1" applyFont="1" applyFill="1" applyBorder="1" applyAlignment="1">
      <alignment horizontal="center" vertical="center"/>
    </xf>
    <xf numFmtId="192" fontId="46" fillId="2" borderId="15" xfId="4" applyNumberFormat="1" applyFont="1" applyFill="1" applyBorder="1" applyAlignment="1">
      <alignment horizontal="center" vertical="center"/>
    </xf>
    <xf numFmtId="43" fontId="46" fillId="2" borderId="15" xfId="4" applyFont="1" applyFill="1" applyBorder="1" applyAlignment="1">
      <alignment horizontal="center" vertical="center"/>
    </xf>
    <xf numFmtId="192" fontId="46" fillId="2" borderId="0" xfId="4" applyNumberFormat="1" applyFont="1" applyFill="1" applyAlignment="1">
      <alignment horizontal="center" vertical="center"/>
    </xf>
    <xf numFmtId="43" fontId="46" fillId="2" borderId="0" xfId="4" applyFont="1" applyFill="1" applyAlignment="1">
      <alignment horizontal="center" vertical="center"/>
    </xf>
    <xf numFmtId="0" fontId="49" fillId="2" borderId="18" xfId="0" applyFont="1" applyFill="1" applyBorder="1" applyAlignment="1">
      <alignment horizontal="center" vertical="center"/>
    </xf>
    <xf numFmtId="193" fontId="49" fillId="2" borderId="18" xfId="4" applyNumberFormat="1" applyFont="1" applyFill="1" applyBorder="1" applyAlignment="1">
      <alignment horizontal="center" vertical="center"/>
    </xf>
    <xf numFmtId="192" fontId="49" fillId="2" borderId="18" xfId="4" applyNumberFormat="1" applyFont="1" applyFill="1" applyBorder="1" applyAlignment="1">
      <alignment horizontal="center" vertical="center"/>
    </xf>
    <xf numFmtId="43" fontId="49" fillId="2" borderId="18" xfId="4" applyFont="1" applyFill="1" applyBorder="1" applyAlignment="1">
      <alignment horizontal="center" vertical="center"/>
    </xf>
    <xf numFmtId="0" fontId="2" fillId="2" borderId="2" xfId="0" applyFont="1" applyFill="1" applyBorder="1" applyAlignment="1">
      <alignment horizontal="center"/>
    </xf>
    <xf numFmtId="0" fontId="2" fillId="2" borderId="2" xfId="0" applyFont="1" applyFill="1" applyBorder="1"/>
    <xf numFmtId="193" fontId="2" fillId="2" borderId="2" xfId="4" applyNumberFormat="1" applyFont="1" applyFill="1" applyBorder="1"/>
    <xf numFmtId="192" fontId="2" fillId="2" borderId="2" xfId="4" applyNumberFormat="1" applyFont="1" applyFill="1" applyBorder="1"/>
    <xf numFmtId="192" fontId="2" fillId="2" borderId="2" xfId="4" applyNumberFormat="1" applyFont="1" applyFill="1" applyBorder="1" applyAlignment="1">
      <alignment horizontal="center"/>
    </xf>
    <xf numFmtId="192" fontId="2" fillId="2" borderId="0" xfId="4" applyNumberFormat="1" applyFont="1" applyFill="1"/>
    <xf numFmtId="43" fontId="2" fillId="2" borderId="0" xfId="4" applyFont="1" applyFill="1"/>
    <xf numFmtId="192" fontId="44" fillId="2" borderId="0" xfId="4" applyNumberFormat="1" applyFont="1" applyFill="1" applyAlignment="1">
      <alignment horizontal="center"/>
    </xf>
    <xf numFmtId="0" fontId="41" fillId="0" borderId="0" xfId="0" applyFont="1" applyAlignment="1">
      <alignment vertical="center" wrapText="1"/>
    </xf>
    <xf numFmtId="0" fontId="42" fillId="0" borderId="0" xfId="0" applyFont="1" applyAlignment="1">
      <alignment vertical="center" wrapText="1"/>
    </xf>
    <xf numFmtId="0" fontId="2" fillId="5" borderId="2" xfId="0" applyFont="1" applyFill="1" applyBorder="1" applyAlignment="1">
      <alignment horizontal="left" vertical="center" wrapText="1"/>
    </xf>
    <xf numFmtId="3" fontId="42" fillId="0" borderId="0" xfId="0" applyNumberFormat="1" applyFont="1"/>
    <xf numFmtId="0" fontId="52" fillId="0" borderId="1" xfId="0" applyFont="1" applyBorder="1" applyAlignment="1">
      <alignment horizontal="center" vertical="center" wrapText="1"/>
    </xf>
    <xf numFmtId="0" fontId="2" fillId="5" borderId="2" xfId="0" applyFont="1" applyFill="1" applyBorder="1" applyAlignment="1">
      <alignment wrapText="1"/>
    </xf>
    <xf numFmtId="0" fontId="7" fillId="0" borderId="2" xfId="0" applyFont="1" applyBorder="1"/>
    <xf numFmtId="0" fontId="62" fillId="0" borderId="2" xfId="0" applyFont="1" applyBorder="1" applyAlignment="1">
      <alignment horizontal="center"/>
    </xf>
    <xf numFmtId="0" fontId="4" fillId="0" borderId="2" xfId="0" applyFont="1" applyBorder="1" applyAlignment="1">
      <alignment horizontal="center" vertical="center" wrapText="1"/>
    </xf>
    <xf numFmtId="0" fontId="48" fillId="2" borderId="15" xfId="0" applyFont="1" applyFill="1" applyBorder="1" applyAlignment="1">
      <alignment horizontal="center"/>
    </xf>
    <xf numFmtId="9" fontId="48" fillId="2" borderId="1" xfId="88" applyFont="1" applyFill="1" applyBorder="1" applyAlignment="1">
      <alignment horizontal="center"/>
    </xf>
    <xf numFmtId="43" fontId="44" fillId="3" borderId="0" xfId="4" applyFont="1" applyFill="1"/>
    <xf numFmtId="0" fontId="46" fillId="3" borderId="2" xfId="0" applyFont="1" applyFill="1" applyBorder="1" applyAlignment="1">
      <alignment horizontal="center" vertical="center" wrapText="1"/>
    </xf>
    <xf numFmtId="193" fontId="49" fillId="3" borderId="15" xfId="4" applyNumberFormat="1" applyFont="1" applyFill="1" applyBorder="1"/>
    <xf numFmtId="193" fontId="44" fillId="3" borderId="15" xfId="4" applyNumberFormat="1" applyFont="1" applyFill="1" applyBorder="1"/>
    <xf numFmtId="193" fontId="49" fillId="3" borderId="15" xfId="4" applyNumberFormat="1" applyFont="1" applyFill="1" applyBorder="1" applyAlignment="1">
      <alignment horizontal="center" vertical="center"/>
    </xf>
    <xf numFmtId="43" fontId="48" fillId="3" borderId="15" xfId="4" applyFont="1" applyFill="1" applyBorder="1"/>
    <xf numFmtId="43" fontId="51" fillId="3" borderId="15" xfId="4" applyFont="1" applyFill="1" applyBorder="1"/>
    <xf numFmtId="193" fontId="44" fillId="3" borderId="16" xfId="4" applyNumberFormat="1" applyFont="1" applyFill="1" applyBorder="1"/>
    <xf numFmtId="0" fontId="52" fillId="3" borderId="2" xfId="0" applyFont="1" applyFill="1" applyBorder="1" applyAlignment="1">
      <alignment horizontal="center" wrapText="1"/>
    </xf>
    <xf numFmtId="0" fontId="46" fillId="3" borderId="8" xfId="0" applyFont="1" applyFill="1" applyBorder="1" applyAlignment="1">
      <alignment horizontal="center" wrapText="1"/>
    </xf>
    <xf numFmtId="192" fontId="49" fillId="3" borderId="15" xfId="4" applyNumberFormat="1" applyFont="1" applyFill="1" applyBorder="1"/>
    <xf numFmtId="192" fontId="44" fillId="3" borderId="15" xfId="4" applyNumberFormat="1" applyFont="1" applyFill="1" applyBorder="1"/>
    <xf numFmtId="192" fontId="49" fillId="3" borderId="15" xfId="4" applyNumberFormat="1" applyFont="1" applyFill="1" applyBorder="1" applyAlignment="1">
      <alignment horizontal="center" vertical="center"/>
    </xf>
    <xf numFmtId="192" fontId="44" fillId="3" borderId="15" xfId="4" applyNumberFormat="1" applyFont="1" applyFill="1" applyBorder="1" applyAlignment="1">
      <alignment horizontal="center" vertical="center"/>
    </xf>
    <xf numFmtId="192" fontId="46" fillId="3" borderId="15" xfId="4" applyNumberFormat="1" applyFont="1" applyFill="1" applyBorder="1" applyAlignment="1">
      <alignment horizontal="center" vertical="center"/>
    </xf>
    <xf numFmtId="192" fontId="49" fillId="3" borderId="18" xfId="4" applyNumberFormat="1" applyFont="1" applyFill="1" applyBorder="1" applyAlignment="1">
      <alignment horizontal="center" vertical="center"/>
    </xf>
    <xf numFmtId="192" fontId="2" fillId="3" borderId="2" xfId="4" applyNumberFormat="1" applyFont="1" applyFill="1" applyBorder="1"/>
    <xf numFmtId="0" fontId="0" fillId="3" borderId="0" xfId="0" applyFill="1"/>
    <xf numFmtId="169" fontId="63" fillId="0" borderId="2" xfId="4" applyNumberFormat="1" applyFont="1" applyFill="1" applyBorder="1" applyAlignment="1">
      <alignment horizontal="right" vertical="center" wrapText="1"/>
    </xf>
    <xf numFmtId="0" fontId="4" fillId="0" borderId="2" xfId="0" applyFont="1" applyBorder="1" applyAlignment="1">
      <alignment vertical="center" wrapText="1"/>
    </xf>
    <xf numFmtId="0" fontId="4" fillId="0" borderId="2" xfId="0" applyFont="1" applyBorder="1" applyAlignment="1">
      <alignment horizontal="centerContinuous" vertical="center" wrapText="1"/>
    </xf>
    <xf numFmtId="0" fontId="4" fillId="0" borderId="2" xfId="0" applyFont="1" applyBorder="1" applyAlignment="1">
      <alignment horizontal="right" vertical="center" wrapText="1"/>
    </xf>
    <xf numFmtId="167" fontId="4" fillId="0" borderId="2" xfId="0" applyNumberFormat="1" applyFont="1" applyBorder="1" applyAlignment="1">
      <alignment vertical="center" wrapText="1"/>
    </xf>
    <xf numFmtId="3" fontId="4" fillId="0" borderId="2" xfId="0" applyNumberFormat="1" applyFont="1" applyBorder="1" applyAlignment="1">
      <alignment vertical="center" wrapText="1"/>
    </xf>
    <xf numFmtId="0" fontId="4" fillId="0" borderId="2" xfId="0" applyFont="1" applyBorder="1" applyAlignment="1">
      <alignment horizontal="right"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Continuous" vertical="center" wrapText="1"/>
    </xf>
    <xf numFmtId="167" fontId="4" fillId="0" borderId="2" xfId="0" applyNumberFormat="1" applyFont="1" applyBorder="1" applyAlignment="1">
      <alignment horizontal="centerContinuous" vertical="center" wrapText="1"/>
    </xf>
    <xf numFmtId="49" fontId="4" fillId="0" borderId="2" xfId="0" applyNumberFormat="1" applyFont="1" applyBorder="1" applyAlignment="1">
      <alignment vertical="center" wrapText="1"/>
    </xf>
    <xf numFmtId="0" fontId="29" fillId="0" borderId="2" xfId="0" applyFont="1" applyBorder="1" applyAlignment="1">
      <alignment horizontal="center" vertical="center" wrapText="1"/>
    </xf>
    <xf numFmtId="49" fontId="29" fillId="0" borderId="2" xfId="0" applyNumberFormat="1" applyFont="1" applyBorder="1" applyAlignment="1">
      <alignment horizontal="center" vertical="center" wrapText="1"/>
    </xf>
    <xf numFmtId="0" fontId="65" fillId="0" borderId="1" xfId="0" applyFont="1" applyBorder="1" applyAlignment="1">
      <alignment horizontal="center" wrapText="1"/>
    </xf>
    <xf numFmtId="0" fontId="65" fillId="0" borderId="1" xfId="0" applyFont="1" applyBorder="1" applyAlignment="1">
      <alignment wrapText="1"/>
    </xf>
    <xf numFmtId="0" fontId="29" fillId="0" borderId="2" xfId="0" applyFont="1" applyBorder="1" applyAlignment="1">
      <alignment vertical="center" wrapText="1"/>
    </xf>
    <xf numFmtId="4" fontId="29" fillId="0" borderId="2" xfId="0" applyNumberFormat="1" applyFont="1" applyBorder="1" applyAlignment="1">
      <alignment horizontal="center" vertical="center" wrapText="1"/>
    </xf>
    <xf numFmtId="167" fontId="29" fillId="0" borderId="2" xfId="0" applyNumberFormat="1" applyFont="1" applyBorder="1" applyAlignment="1">
      <alignment horizontal="center" vertical="center" wrapText="1"/>
    </xf>
    <xf numFmtId="3" fontId="29" fillId="0" borderId="2" xfId="0" applyNumberFormat="1" applyFont="1" applyBorder="1" applyAlignment="1">
      <alignment horizontal="center" vertical="center" wrapText="1"/>
    </xf>
    <xf numFmtId="169" fontId="29" fillId="0" borderId="2" xfId="4" applyNumberFormat="1" applyFont="1" applyFill="1" applyBorder="1" applyAlignment="1">
      <alignment horizontal="center" vertical="center" wrapText="1"/>
    </xf>
    <xf numFmtId="169" fontId="29" fillId="0" borderId="2" xfId="4" applyNumberFormat="1" applyFont="1" applyFill="1" applyBorder="1" applyAlignment="1">
      <alignment vertical="center" wrapText="1"/>
    </xf>
    <xf numFmtId="167" fontId="29" fillId="0" borderId="2" xfId="0" applyNumberFormat="1" applyFont="1" applyBorder="1" applyAlignment="1">
      <alignment vertical="center" wrapText="1"/>
    </xf>
    <xf numFmtId="3" fontId="29" fillId="0" borderId="2" xfId="0" applyNumberFormat="1" applyFont="1" applyBorder="1" applyAlignment="1">
      <alignment vertical="center" wrapText="1"/>
    </xf>
    <xf numFmtId="169" fontId="29" fillId="0" borderId="2" xfId="4" applyNumberFormat="1" applyFont="1" applyFill="1" applyBorder="1" applyAlignment="1">
      <alignment horizontal="right" vertical="center" wrapText="1"/>
    </xf>
    <xf numFmtId="167" fontId="29" fillId="0" borderId="2" xfId="0" applyNumberFormat="1" applyFont="1" applyBorder="1" applyAlignment="1">
      <alignment horizontal="right" vertical="center" wrapText="1"/>
    </xf>
    <xf numFmtId="49" fontId="29" fillId="0" borderId="2" xfId="0" applyNumberFormat="1" applyFont="1" applyBorder="1" applyAlignment="1">
      <alignment vertical="center" wrapText="1"/>
    </xf>
    <xf numFmtId="167" fontId="4" fillId="0" borderId="2" xfId="0" applyNumberFormat="1" applyFont="1" applyBorder="1" applyAlignment="1">
      <alignment horizontal="right" vertical="center" wrapText="1"/>
    </xf>
    <xf numFmtId="168" fontId="29" fillId="0" borderId="2" xfId="0" applyNumberFormat="1" applyFont="1" applyBorder="1" applyAlignment="1">
      <alignment horizontal="center" vertical="center" wrapText="1"/>
    </xf>
    <xf numFmtId="167" fontId="29" fillId="0" borderId="2" xfId="0" applyNumberFormat="1" applyFont="1" applyBorder="1" applyAlignment="1">
      <alignment horizontal="centerContinuous" vertical="center" wrapText="1"/>
    </xf>
    <xf numFmtId="3" fontId="4" fillId="0" borderId="2" xfId="0" applyNumberFormat="1" applyFont="1" applyBorder="1" applyAlignment="1">
      <alignment horizontal="centerContinuous" vertical="center" wrapText="1"/>
    </xf>
    <xf numFmtId="169" fontId="67" fillId="0" borderId="2" xfId="4" applyNumberFormat="1" applyFont="1" applyFill="1" applyBorder="1" applyAlignment="1">
      <alignment horizontal="right" vertical="center" wrapText="1"/>
    </xf>
    <xf numFmtId="0" fontId="29" fillId="0" borderId="2" xfId="0" applyFont="1" applyBorder="1" applyAlignment="1">
      <alignment horizontal="right" vertical="center" wrapText="1"/>
    </xf>
    <xf numFmtId="0" fontId="4" fillId="0" borderId="2" xfId="0" applyFont="1" applyBorder="1" applyAlignment="1">
      <alignment vertical="center"/>
    </xf>
    <xf numFmtId="3" fontId="4" fillId="0" borderId="2" xfId="0" applyNumberFormat="1" applyFont="1" applyBorder="1" applyAlignment="1">
      <alignment horizontal="center" vertical="center" wrapText="1"/>
    </xf>
    <xf numFmtId="169" fontId="4" fillId="0" borderId="2" xfId="4" applyNumberFormat="1" applyFont="1" applyFill="1" applyBorder="1" applyAlignment="1">
      <alignment horizontal="right" vertical="center" wrapText="1"/>
    </xf>
    <xf numFmtId="0" fontId="4" fillId="0" borderId="2" xfId="0" applyFont="1" applyBorder="1" applyAlignment="1">
      <alignment horizontal="justify" vertical="center"/>
    </xf>
    <xf numFmtId="49" fontId="4" fillId="0" borderId="2" xfId="0" applyNumberFormat="1" applyFont="1" applyBorder="1" applyAlignment="1">
      <alignment horizontal="left" vertical="center" wrapText="1"/>
    </xf>
    <xf numFmtId="49" fontId="4" fillId="0" borderId="2" xfId="0" applyNumberFormat="1" applyFont="1" applyBorder="1" applyAlignment="1">
      <alignment horizontal="right" vertical="center" wrapText="1"/>
    </xf>
    <xf numFmtId="169" fontId="4" fillId="0" borderId="2" xfId="4" applyNumberFormat="1" applyFont="1" applyFill="1" applyBorder="1" applyAlignment="1">
      <alignment vertical="center" wrapText="1"/>
    </xf>
    <xf numFmtId="3" fontId="4" fillId="0" borderId="2" xfId="0" applyNumberFormat="1" applyFont="1" applyBorder="1" applyAlignment="1">
      <alignment horizontal="right" vertical="center" wrapText="1"/>
    </xf>
    <xf numFmtId="3" fontId="29" fillId="0" borderId="2" xfId="0" applyNumberFormat="1" applyFont="1" applyBorder="1" applyAlignment="1">
      <alignment horizontal="centerContinuous" vertical="center" wrapText="1"/>
    </xf>
    <xf numFmtId="169" fontId="29" fillId="0" borderId="2" xfId="0" applyNumberFormat="1" applyFont="1" applyBorder="1" applyAlignment="1">
      <alignment horizontal="center" vertical="center" wrapText="1"/>
    </xf>
    <xf numFmtId="0" fontId="4" fillId="5" borderId="2" xfId="0" applyFont="1" applyFill="1" applyBorder="1" applyAlignment="1">
      <alignment horizontal="center" vertical="center"/>
    </xf>
    <xf numFmtId="169" fontId="4" fillId="0" borderId="2" xfId="0" applyNumberFormat="1" applyFont="1" applyBorder="1" applyAlignment="1">
      <alignment horizontal="center" vertical="center" wrapText="1"/>
    </xf>
    <xf numFmtId="3" fontId="29" fillId="0" borderId="2" xfId="0" applyNumberFormat="1" applyFont="1" applyBorder="1" applyAlignment="1">
      <alignment horizontal="right" vertical="center" wrapText="1"/>
    </xf>
    <xf numFmtId="0" fontId="4" fillId="0" borderId="1" xfId="0" applyFont="1" applyBorder="1" applyAlignment="1">
      <alignment wrapText="1"/>
    </xf>
    <xf numFmtId="0" fontId="65" fillId="0" borderId="1" xfId="0" applyFont="1" applyBorder="1" applyAlignment="1">
      <alignment horizontal="right" wrapText="1"/>
    </xf>
    <xf numFmtId="167" fontId="65" fillId="0" borderId="1" xfId="0" applyNumberFormat="1" applyFont="1" applyBorder="1" applyAlignment="1">
      <alignment wrapText="1"/>
    </xf>
    <xf numFmtId="3" fontId="65" fillId="0" borderId="1" xfId="0" applyNumberFormat="1" applyFont="1" applyBorder="1" applyAlignment="1">
      <alignment wrapText="1"/>
    </xf>
    <xf numFmtId="169" fontId="65" fillId="0" borderId="1" xfId="4" applyNumberFormat="1" applyFont="1" applyFill="1" applyBorder="1" applyAlignment="1">
      <alignment horizontal="right" wrapText="1"/>
    </xf>
    <xf numFmtId="169" fontId="65" fillId="0" borderId="1" xfId="4" applyNumberFormat="1" applyFont="1" applyFill="1" applyBorder="1" applyAlignment="1">
      <alignment wrapText="1"/>
    </xf>
    <xf numFmtId="0" fontId="29" fillId="0" borderId="1" xfId="0" applyFont="1" applyBorder="1" applyAlignment="1">
      <alignment wrapText="1"/>
    </xf>
    <xf numFmtId="0" fontId="4" fillId="0" borderId="2" xfId="0" applyFont="1" applyBorder="1" applyAlignment="1">
      <alignment horizontal="left" vertical="center" wrapText="1"/>
    </xf>
    <xf numFmtId="0" fontId="29" fillId="0" borderId="2" xfId="0" applyFont="1" applyBorder="1" applyAlignment="1">
      <alignment horizontal="left" vertical="center" wrapText="1"/>
    </xf>
    <xf numFmtId="195" fontId="29" fillId="0" borderId="2" xfId="0" applyNumberFormat="1" applyFont="1" applyBorder="1" applyAlignment="1">
      <alignment horizontal="centerContinuous" vertical="center" wrapText="1"/>
    </xf>
    <xf numFmtId="0" fontId="29" fillId="0" borderId="2" xfId="0" applyFont="1" applyBorder="1" applyAlignment="1">
      <alignment horizontal="left" vertical="center"/>
    </xf>
    <xf numFmtId="195" fontId="4" fillId="0" borderId="2" xfId="0" applyNumberFormat="1" applyFont="1" applyBorder="1" applyAlignment="1">
      <alignment horizontal="left" vertical="center" wrapText="1"/>
    </xf>
    <xf numFmtId="49" fontId="29" fillId="0" borderId="2" xfId="0" applyNumberFormat="1" applyFont="1" applyBorder="1" applyAlignment="1">
      <alignment horizontal="left" vertical="center"/>
    </xf>
    <xf numFmtId="0" fontId="29" fillId="0" borderId="2" xfId="0" applyFont="1" applyBorder="1" applyAlignment="1">
      <alignment horizontal="centerContinuous" vertical="center" wrapText="1"/>
    </xf>
    <xf numFmtId="195" fontId="68" fillId="0" borderId="2" xfId="0" applyNumberFormat="1" applyFont="1" applyBorder="1" applyAlignment="1">
      <alignment horizontal="center" vertical="center" wrapText="1"/>
    </xf>
    <xf numFmtId="0" fontId="70" fillId="0" borderId="0" xfId="0" applyFont="1"/>
    <xf numFmtId="0" fontId="71" fillId="6" borderId="0" xfId="0" applyFont="1" applyFill="1" applyAlignment="1">
      <alignment vertical="center" wrapText="1"/>
    </xf>
    <xf numFmtId="0" fontId="72" fillId="6" borderId="0" xfId="0" applyFont="1" applyFill="1" applyAlignment="1">
      <alignment horizontal="center" vertical="center" wrapText="1"/>
    </xf>
    <xf numFmtId="0" fontId="72" fillId="6" borderId="0" xfId="0" applyFont="1" applyFill="1" applyAlignment="1">
      <alignment vertical="center" wrapText="1"/>
    </xf>
    <xf numFmtId="0" fontId="72" fillId="6" borderId="0" xfId="0" applyFont="1" applyFill="1" applyAlignment="1">
      <alignment horizontal="right" vertical="center" wrapText="1"/>
    </xf>
    <xf numFmtId="0" fontId="71" fillId="6" borderId="2" xfId="0" applyFont="1" applyFill="1" applyBorder="1" applyAlignment="1">
      <alignment horizontal="center" vertical="center" wrapText="1"/>
    </xf>
    <xf numFmtId="194" fontId="71" fillId="6" borderId="2" xfId="4" applyNumberFormat="1" applyFont="1" applyFill="1" applyBorder="1" applyAlignment="1">
      <alignment horizontal="center" vertical="center" wrapText="1"/>
    </xf>
    <xf numFmtId="0" fontId="73" fillId="0" borderId="2" xfId="0" applyFont="1" applyBorder="1" applyAlignment="1">
      <alignment horizontal="center" vertical="center"/>
    </xf>
    <xf numFmtId="194" fontId="73" fillId="6" borderId="2" xfId="4" applyNumberFormat="1" applyFont="1" applyFill="1" applyBorder="1" applyAlignment="1">
      <alignment horizontal="center" vertical="center" wrapText="1"/>
    </xf>
    <xf numFmtId="0" fontId="73" fillId="6" borderId="2" xfId="0" applyFont="1" applyFill="1" applyBorder="1" applyAlignment="1">
      <alignment horizontal="right" vertical="center" wrapText="1"/>
    </xf>
    <xf numFmtId="3" fontId="29" fillId="6" borderId="2" xfId="0" applyNumberFormat="1" applyFont="1" applyFill="1" applyBorder="1" applyAlignment="1">
      <alignment horizontal="right" vertical="center" wrapText="1"/>
    </xf>
    <xf numFmtId="3" fontId="73" fillId="6" borderId="2" xfId="0" applyNumberFormat="1" applyFont="1" applyFill="1" applyBorder="1" applyAlignment="1">
      <alignment horizontal="right" vertical="center" wrapText="1"/>
    </xf>
    <xf numFmtId="192" fontId="73" fillId="6" borderId="2" xfId="4" applyNumberFormat="1" applyFont="1" applyFill="1" applyBorder="1" applyAlignment="1">
      <alignment horizontal="right" vertical="center" wrapText="1"/>
    </xf>
    <xf numFmtId="0" fontId="0" fillId="0" borderId="0" xfId="0" applyAlignment="1">
      <alignment horizontal="right"/>
    </xf>
    <xf numFmtId="3" fontId="65" fillId="0" borderId="1" xfId="0" applyNumberFormat="1" applyFont="1" applyBorder="1"/>
    <xf numFmtId="3" fontId="68" fillId="6" borderId="2" xfId="0" applyNumberFormat="1" applyFont="1" applyFill="1" applyBorder="1" applyAlignment="1">
      <alignment horizontal="right" vertical="center" wrapText="1"/>
    </xf>
    <xf numFmtId="194" fontId="0" fillId="0" borderId="0" xfId="0" applyNumberFormat="1" applyAlignment="1">
      <alignment vertical="center"/>
    </xf>
    <xf numFmtId="197" fontId="0" fillId="0" borderId="0" xfId="0" applyNumberFormat="1" applyAlignment="1">
      <alignment vertical="center"/>
    </xf>
    <xf numFmtId="169" fontId="68" fillId="6" borderId="2" xfId="4" applyNumberFormat="1" applyFont="1" applyFill="1" applyBorder="1" applyAlignment="1">
      <alignment horizontal="right" vertical="center" wrapText="1"/>
    </xf>
    <xf numFmtId="49" fontId="4" fillId="5" borderId="20" xfId="0" applyNumberFormat="1" applyFont="1" applyFill="1" applyBorder="1" applyAlignment="1">
      <alignment horizontal="left" vertical="center" wrapText="1"/>
    </xf>
    <xf numFmtId="0" fontId="72" fillId="6" borderId="1" xfId="0" applyFont="1" applyFill="1" applyBorder="1" applyAlignment="1">
      <alignment horizontal="center"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19" xfId="0" applyFont="1" applyBorder="1" applyAlignment="1">
      <alignment horizontal="left" vertical="center" wrapText="1"/>
    </xf>
    <xf numFmtId="171" fontId="4" fillId="5" borderId="2" xfId="0" applyNumberFormat="1" applyFont="1" applyFill="1" applyBorder="1" applyAlignment="1">
      <alignment horizontal="right" vertical="center"/>
    </xf>
    <xf numFmtId="171" fontId="4" fillId="0" borderId="2" xfId="0" applyNumberFormat="1" applyFont="1" applyBorder="1" applyAlignment="1">
      <alignment horizontal="left" vertical="center" wrapText="1"/>
    </xf>
    <xf numFmtId="164" fontId="4" fillId="0" borderId="2" xfId="84" applyFont="1" applyBorder="1" applyAlignment="1">
      <alignment horizontal="left" vertical="center" wrapText="1"/>
    </xf>
    <xf numFmtId="198" fontId="29" fillId="0" borderId="2" xfId="84" applyNumberFormat="1" applyFont="1" applyBorder="1" applyAlignment="1">
      <alignment horizontal="right" vertical="center" wrapText="1"/>
    </xf>
    <xf numFmtId="0" fontId="4" fillId="0" borderId="5" xfId="0" applyFont="1" applyBorder="1" applyAlignment="1">
      <alignment horizontal="right" vertical="center" wrapText="1"/>
    </xf>
    <xf numFmtId="169" fontId="4" fillId="0" borderId="2" xfId="4" applyNumberFormat="1" applyFont="1" applyFill="1" applyBorder="1" applyAlignment="1">
      <alignment horizontal="centerContinuous" vertical="center" wrapText="1"/>
    </xf>
    <xf numFmtId="0" fontId="70" fillId="0" borderId="2" xfId="0" applyFont="1" applyBorder="1"/>
    <xf numFmtId="164" fontId="70" fillId="0" borderId="2" xfId="84" applyFont="1" applyBorder="1"/>
    <xf numFmtId="196" fontId="75" fillId="7" borderId="2" xfId="84" applyNumberFormat="1" applyFont="1" applyFill="1" applyBorder="1" applyAlignment="1">
      <alignment horizontal="right" vertical="center"/>
    </xf>
    <xf numFmtId="0" fontId="4" fillId="0" borderId="1" xfId="0" applyFont="1" applyBorder="1" applyAlignment="1">
      <alignment vertical="center" wrapText="1"/>
    </xf>
    <xf numFmtId="49" fontId="4" fillId="0" borderId="5" xfId="0" applyNumberFormat="1" applyFont="1" applyBorder="1" applyAlignment="1">
      <alignment horizontal="left" vertical="center" wrapText="1"/>
    </xf>
    <xf numFmtId="0" fontId="47" fillId="0" borderId="21" xfId="0" applyFont="1" applyBorder="1" applyAlignment="1">
      <alignment horizontal="center" vertical="center" wrapText="1"/>
    </xf>
    <xf numFmtId="0" fontId="77" fillId="5" borderId="20" xfId="0" applyFont="1" applyFill="1" applyBorder="1" applyAlignment="1">
      <alignment horizontal="left" vertical="center" wrapText="1"/>
    </xf>
    <xf numFmtId="49" fontId="2" fillId="0" borderId="2" xfId="0" applyNumberFormat="1" applyFont="1" applyBorder="1" applyAlignment="1">
      <alignment horizontal="center" vertical="center" wrapText="1"/>
    </xf>
    <xf numFmtId="3" fontId="2" fillId="0" borderId="2" xfId="0" applyNumberFormat="1" applyFont="1" applyBorder="1" applyAlignment="1">
      <alignment horizontal="right" vertical="center" wrapText="1"/>
    </xf>
    <xf numFmtId="169" fontId="47" fillId="0" borderId="2" xfId="4" applyNumberFormat="1" applyFont="1" applyFill="1" applyBorder="1" applyAlignment="1">
      <alignment horizontal="right" vertical="center" wrapText="1"/>
    </xf>
    <xf numFmtId="0" fontId="47" fillId="0" borderId="2" xfId="0" applyFont="1" applyBorder="1" applyAlignment="1">
      <alignment horizontal="center" vertical="center" wrapText="1"/>
    </xf>
    <xf numFmtId="49" fontId="47" fillId="0" borderId="2" xfId="0" applyNumberFormat="1" applyFont="1" applyBorder="1" applyAlignment="1">
      <alignment horizontal="left" vertical="center" wrapText="1"/>
    </xf>
    <xf numFmtId="3" fontId="47" fillId="0" borderId="2" xfId="0" applyNumberFormat="1" applyFont="1" applyBorder="1" applyAlignment="1">
      <alignment horizontal="right" vertical="center" wrapText="1"/>
    </xf>
    <xf numFmtId="49" fontId="4" fillId="5" borderId="22" xfId="0" applyNumberFormat="1" applyFont="1" applyFill="1" applyBorder="1" applyAlignment="1">
      <alignment horizontal="left" vertical="center" wrapText="1"/>
    </xf>
    <xf numFmtId="49" fontId="2" fillId="0" borderId="10" xfId="0" applyNumberFormat="1" applyFont="1" applyBorder="1" applyAlignment="1">
      <alignment horizontal="center" vertical="center" wrapText="1"/>
    </xf>
    <xf numFmtId="167" fontId="2" fillId="0" borderId="10" xfId="0" applyNumberFormat="1" applyFont="1" applyBorder="1" applyAlignment="1">
      <alignment horizontal="right" vertical="center" wrapText="1"/>
    </xf>
    <xf numFmtId="49" fontId="2" fillId="0" borderId="23" xfId="0" applyNumberFormat="1" applyFont="1" applyBorder="1" applyAlignment="1">
      <alignment horizontal="center" vertical="center" wrapText="1"/>
    </xf>
    <xf numFmtId="167" fontId="2" fillId="0" borderId="23" xfId="0" applyNumberFormat="1" applyFont="1" applyBorder="1" applyAlignment="1">
      <alignment horizontal="right" vertical="center" wrapText="1"/>
    </xf>
    <xf numFmtId="49" fontId="2" fillId="0" borderId="3" xfId="0" applyNumberFormat="1" applyFont="1" applyBorder="1" applyAlignment="1">
      <alignment horizontal="center" vertical="center" wrapText="1"/>
    </xf>
    <xf numFmtId="167" fontId="2" fillId="0" borderId="3" xfId="0" applyNumberFormat="1" applyFont="1" applyBorder="1" applyAlignment="1">
      <alignment horizontal="right" vertical="center" wrapText="1"/>
    </xf>
    <xf numFmtId="3" fontId="2" fillId="0" borderId="3" xfId="0" applyNumberFormat="1" applyFont="1" applyBorder="1" applyAlignment="1">
      <alignment horizontal="right" vertical="center" wrapText="1"/>
    </xf>
    <xf numFmtId="0" fontId="2" fillId="0" borderId="2" xfId="0" applyFont="1" applyBorder="1" applyAlignment="1">
      <alignment horizontal="center" vertical="center" wrapText="1"/>
    </xf>
    <xf numFmtId="0" fontId="47" fillId="0" borderId="2" xfId="0" applyFont="1" applyBorder="1" applyAlignment="1">
      <alignment horizontal="right" vertical="center" wrapText="1"/>
    </xf>
    <xf numFmtId="3" fontId="47" fillId="0" borderId="2" xfId="0" applyNumberFormat="1" applyFont="1" applyBorder="1" applyAlignment="1">
      <alignment horizontal="center" vertical="center" wrapText="1"/>
    </xf>
    <xf numFmtId="49" fontId="29" fillId="0" borderId="2" xfId="0" applyNumberFormat="1" applyFont="1" applyBorder="1" applyAlignment="1">
      <alignment horizontal="centerContinuous" vertical="center" wrapText="1"/>
    </xf>
    <xf numFmtId="49" fontId="2" fillId="5" borderId="23" xfId="0" applyNumberFormat="1" applyFont="1" applyFill="1" applyBorder="1" applyAlignment="1">
      <alignment horizontal="center" vertical="center" wrapText="1"/>
    </xf>
    <xf numFmtId="169" fontId="29" fillId="0" borderId="2" xfId="4" applyNumberFormat="1" applyFont="1" applyFill="1" applyBorder="1" applyAlignment="1">
      <alignment horizontal="left" vertical="center" wrapText="1"/>
    </xf>
    <xf numFmtId="169" fontId="47" fillId="0" borderId="2" xfId="4" applyNumberFormat="1" applyFont="1" applyFill="1" applyBorder="1" applyAlignment="1">
      <alignment horizontal="center" vertical="center" wrapText="1"/>
    </xf>
    <xf numFmtId="0" fontId="79" fillId="0" borderId="2" xfId="0" applyFont="1" applyBorder="1" applyAlignment="1">
      <alignment horizontal="center" vertical="center" wrapText="1"/>
    </xf>
    <xf numFmtId="0" fontId="79" fillId="0" borderId="1" xfId="0" applyFont="1" applyBorder="1" applyAlignment="1">
      <alignment horizontal="center" vertical="center" wrapText="1"/>
    </xf>
    <xf numFmtId="194" fontId="74" fillId="7" borderId="2" xfId="0" applyNumberFormat="1" applyFont="1" applyFill="1" applyBorder="1" applyAlignment="1">
      <alignment horizontal="right" vertical="center"/>
    </xf>
    <xf numFmtId="169" fontId="29" fillId="6" borderId="2" xfId="4" applyNumberFormat="1" applyFont="1" applyFill="1" applyBorder="1" applyAlignment="1">
      <alignment horizontal="right" vertical="center" wrapText="1"/>
    </xf>
    <xf numFmtId="0" fontId="80" fillId="0" borderId="0" xfId="0" applyFont="1"/>
    <xf numFmtId="167" fontId="2" fillId="0" borderId="2" xfId="0" applyNumberFormat="1" applyFont="1" applyBorder="1" applyAlignment="1">
      <alignment horizontal="right" vertical="center" wrapText="1"/>
    </xf>
    <xf numFmtId="167" fontId="4" fillId="0" borderId="2" xfId="0" applyNumberFormat="1" applyFont="1" applyBorder="1" applyAlignment="1">
      <alignment horizontal="center" vertical="center" wrapText="1"/>
    </xf>
    <xf numFmtId="49" fontId="2" fillId="0" borderId="2" xfId="0" applyNumberFormat="1" applyFont="1" applyBorder="1" applyAlignment="1">
      <alignment horizontal="left" vertical="center" wrapText="1"/>
    </xf>
    <xf numFmtId="0" fontId="57" fillId="0" borderId="1" xfId="0" applyFont="1" applyBorder="1" applyAlignment="1">
      <alignment horizontal="center" wrapText="1"/>
    </xf>
    <xf numFmtId="169" fontId="57" fillId="0" borderId="1" xfId="4" applyNumberFormat="1" applyFont="1" applyFill="1" applyBorder="1" applyAlignment="1">
      <alignment horizontal="right" wrapText="1"/>
    </xf>
    <xf numFmtId="49" fontId="2" fillId="0" borderId="2" xfId="0" applyNumberFormat="1" applyFont="1" applyBorder="1" applyAlignment="1">
      <alignment horizontal="centerContinuous" vertical="center" wrapText="1"/>
    </xf>
    <xf numFmtId="0" fontId="2" fillId="0" borderId="2" xfId="0" applyFont="1" applyBorder="1" applyAlignment="1">
      <alignment horizontal="centerContinuous" vertical="center" wrapText="1"/>
    </xf>
    <xf numFmtId="3" fontId="2" fillId="0" borderId="2" xfId="0" applyNumberFormat="1" applyFont="1" applyBorder="1" applyAlignment="1">
      <alignment horizontal="centerContinuous" vertical="center" wrapText="1"/>
    </xf>
    <xf numFmtId="169" fontId="2" fillId="0" borderId="2" xfId="4" applyNumberFormat="1" applyFont="1" applyFill="1" applyBorder="1" applyAlignment="1">
      <alignment horizontal="centerContinuous" vertical="center" wrapText="1"/>
    </xf>
    <xf numFmtId="0" fontId="4" fillId="0" borderId="2" xfId="0" applyFont="1" applyBorder="1" applyAlignment="1">
      <alignment wrapText="1"/>
    </xf>
    <xf numFmtId="169" fontId="4" fillId="0" borderId="2" xfId="4" applyNumberFormat="1" applyFont="1" applyFill="1" applyBorder="1" applyAlignment="1">
      <alignment wrapText="1"/>
    </xf>
    <xf numFmtId="169" fontId="4" fillId="0" borderId="10" xfId="4" applyNumberFormat="1" applyFont="1" applyFill="1" applyBorder="1" applyAlignment="1">
      <alignment horizontal="center" vertical="center" wrapText="1"/>
    </xf>
    <xf numFmtId="169" fontId="4" fillId="0" borderId="23" xfId="4" applyNumberFormat="1" applyFont="1" applyFill="1" applyBorder="1" applyAlignment="1">
      <alignment horizontal="center" vertical="center" wrapText="1"/>
    </xf>
    <xf numFmtId="169" fontId="4" fillId="0" borderId="3" xfId="4" applyNumberFormat="1" applyFont="1" applyFill="1" applyBorder="1" applyAlignment="1">
      <alignment horizontal="center" vertical="center" wrapText="1"/>
    </xf>
    <xf numFmtId="0" fontId="29" fillId="0" borderId="1" xfId="0" applyFont="1" applyBorder="1" applyAlignment="1">
      <alignment horizontal="center" vertical="center" wrapText="1"/>
    </xf>
    <xf numFmtId="0" fontId="66" fillId="0" borderId="1" xfId="0" applyFont="1" applyBorder="1" applyAlignment="1">
      <alignment horizontal="center" vertical="center" wrapText="1"/>
    </xf>
    <xf numFmtId="49" fontId="4" fillId="0" borderId="4" xfId="0" applyNumberFormat="1" applyFont="1" applyBorder="1" applyAlignment="1">
      <alignment horizontal="left" vertical="center" wrapText="1"/>
    </xf>
    <xf numFmtId="49" fontId="4" fillId="0" borderId="5" xfId="0" applyNumberFormat="1" applyFont="1" applyBorder="1" applyAlignment="1">
      <alignment horizontal="left" vertical="center" wrapText="1"/>
    </xf>
    <xf numFmtId="49" fontId="4" fillId="0" borderId="19" xfId="0" applyNumberFormat="1" applyFont="1" applyBorder="1" applyAlignment="1">
      <alignment horizontal="left" vertical="center" wrapText="1"/>
    </xf>
    <xf numFmtId="0" fontId="4" fillId="0" borderId="4" xfId="0" quotePrefix="1" applyFont="1" applyBorder="1" applyAlignment="1">
      <alignment horizontal="left" vertical="center" wrapText="1"/>
    </xf>
    <xf numFmtId="0" fontId="4" fillId="0" borderId="5" xfId="0" applyFont="1" applyBorder="1" applyAlignment="1">
      <alignment horizontal="left" vertical="center" wrapText="1"/>
    </xf>
    <xf numFmtId="0" fontId="4" fillId="0" borderId="19" xfId="0" applyFont="1" applyBorder="1" applyAlignment="1">
      <alignment horizontal="left" vertical="center" wrapText="1"/>
    </xf>
    <xf numFmtId="0" fontId="66" fillId="0" borderId="1" xfId="0" applyFont="1" applyBorder="1" applyAlignment="1">
      <alignment horizontal="right" vertical="center" wrapText="1"/>
    </xf>
    <xf numFmtId="0" fontId="4" fillId="0" borderId="4" xfId="0" applyFont="1" applyBorder="1" applyAlignment="1">
      <alignment horizontal="left" vertical="center" wrapText="1"/>
    </xf>
    <xf numFmtId="0" fontId="76" fillId="0" borderId="4" xfId="0" applyFont="1" applyBorder="1" applyAlignment="1">
      <alignment horizontal="left" vertical="center" wrapText="1"/>
    </xf>
    <xf numFmtId="0" fontId="76" fillId="0" borderId="5" xfId="0" applyFont="1" applyBorder="1" applyAlignment="1">
      <alignment horizontal="left" vertical="center" wrapText="1"/>
    </xf>
    <xf numFmtId="0" fontId="76" fillId="0" borderId="19" xfId="0" applyFont="1" applyBorder="1" applyAlignment="1">
      <alignment horizontal="left" vertical="center" wrapText="1"/>
    </xf>
    <xf numFmtId="0" fontId="29" fillId="0" borderId="2" xfId="1" applyFont="1" applyBorder="1" applyAlignment="1">
      <alignment horizontal="center" vertical="center" wrapText="1"/>
    </xf>
    <xf numFmtId="0" fontId="29" fillId="0" borderId="2" xfId="83" applyFont="1" applyBorder="1" applyAlignment="1">
      <alignment horizontal="center" vertical="center" wrapText="1"/>
    </xf>
    <xf numFmtId="0" fontId="40" fillId="0" borderId="1" xfId="83" applyFont="1" applyAlignment="1">
      <alignment horizontal="center"/>
    </xf>
    <xf numFmtId="0" fontId="40" fillId="0" borderId="1" xfId="83" applyFont="1" applyAlignment="1">
      <alignment horizontal="center" vertical="center" wrapText="1"/>
    </xf>
    <xf numFmtId="0" fontId="40" fillId="0" borderId="1" xfId="79" applyFont="1" applyAlignment="1">
      <alignment horizontal="center"/>
    </xf>
    <xf numFmtId="0" fontId="40" fillId="0" borderId="1" xfId="79" applyFont="1" applyAlignment="1">
      <alignment horizontal="center" vertical="center" wrapText="1"/>
    </xf>
    <xf numFmtId="0" fontId="29" fillId="0" borderId="2" xfId="3" applyNumberFormat="1" applyFont="1" applyFill="1" applyBorder="1" applyAlignment="1">
      <alignment horizontal="center" vertical="center" wrapText="1"/>
    </xf>
    <xf numFmtId="0" fontId="29" fillId="0" borderId="10" xfId="3" applyNumberFormat="1" applyFont="1" applyFill="1" applyBorder="1" applyAlignment="1">
      <alignment horizontal="center" vertical="center" wrapText="1"/>
    </xf>
    <xf numFmtId="0" fontId="29" fillId="0" borderId="3" xfId="3" applyNumberFormat="1" applyFont="1" applyFill="1" applyBorder="1" applyAlignment="1">
      <alignment horizontal="center" vertical="center" wrapText="1"/>
    </xf>
    <xf numFmtId="0" fontId="71" fillId="6" borderId="2" xfId="0" applyFont="1" applyFill="1" applyBorder="1" applyAlignment="1">
      <alignment horizontal="center" vertical="center" wrapText="1"/>
    </xf>
    <xf numFmtId="0" fontId="71" fillId="6" borderId="4" xfId="0" applyFont="1" applyFill="1" applyBorder="1" applyAlignment="1">
      <alignment horizontal="center" vertical="center" wrapText="1"/>
    </xf>
    <xf numFmtId="0" fontId="71" fillId="6" borderId="5" xfId="0" applyFont="1" applyFill="1" applyBorder="1" applyAlignment="1">
      <alignment horizontal="center" vertical="center" wrapText="1"/>
    </xf>
    <xf numFmtId="0" fontId="71" fillId="6" borderId="0" xfId="0" applyFont="1" applyFill="1" applyAlignment="1">
      <alignment horizontal="center" vertical="center" wrapText="1"/>
    </xf>
    <xf numFmtId="0" fontId="72" fillId="6" borderId="0" xfId="0" applyFont="1" applyFill="1" applyAlignment="1">
      <alignment horizontal="center" vertical="center" wrapText="1"/>
    </xf>
    <xf numFmtId="0" fontId="71" fillId="0" borderId="10" xfId="0" applyFont="1" applyBorder="1" applyAlignment="1">
      <alignment horizontal="center" vertical="center"/>
    </xf>
    <xf numFmtId="0" fontId="71" fillId="0" borderId="3" xfId="0" applyFont="1" applyBorder="1" applyAlignment="1">
      <alignment horizontal="center" vertical="center"/>
    </xf>
    <xf numFmtId="0" fontId="71" fillId="6" borderId="10"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2" fillId="0" borderId="0" xfId="0" applyFont="1" applyAlignment="1">
      <alignment horizontal="center"/>
    </xf>
    <xf numFmtId="0" fontId="7" fillId="0" borderId="0" xfId="0" applyFont="1" applyAlignment="1">
      <alignment horizontal="center" vertical="center" wrapText="1"/>
    </xf>
    <xf numFmtId="0" fontId="5" fillId="0" borderId="0" xfId="0" applyFont="1" applyAlignment="1">
      <alignment horizontal="center" vertical="center" wrapText="1"/>
    </xf>
    <xf numFmtId="0" fontId="52" fillId="0" borderId="1" xfId="0" applyFont="1" applyBorder="1" applyAlignment="1">
      <alignment horizontal="center" vertical="center" wrapText="1"/>
    </xf>
    <xf numFmtId="0" fontId="48" fillId="2" borderId="15" xfId="0" applyFont="1" applyFill="1" applyBorder="1" applyAlignment="1">
      <alignment horizontal="center"/>
    </xf>
    <xf numFmtId="192" fontId="54" fillId="2" borderId="17" xfId="4" applyNumberFormat="1" applyFont="1" applyFill="1" applyBorder="1" applyAlignment="1">
      <alignment horizontal="center" vertical="center" wrapText="1"/>
    </xf>
    <xf numFmtId="192" fontId="54" fillId="2" borderId="0" xfId="4" applyNumberFormat="1" applyFont="1" applyFill="1" applyAlignment="1">
      <alignment horizontal="center" vertical="center" wrapText="1"/>
    </xf>
    <xf numFmtId="0" fontId="45" fillId="2" borderId="0" xfId="0" applyFont="1" applyFill="1" applyAlignment="1">
      <alignment horizontal="center"/>
    </xf>
    <xf numFmtId="0" fontId="48" fillId="2" borderId="12" xfId="0" applyFont="1" applyFill="1" applyBorder="1" applyAlignment="1">
      <alignment horizontal="center"/>
    </xf>
    <xf numFmtId="0" fontId="48" fillId="2" borderId="13" xfId="0" applyFont="1" applyFill="1" applyBorder="1" applyAlignment="1">
      <alignment horizontal="center"/>
    </xf>
    <xf numFmtId="0" fontId="48" fillId="2" borderId="14" xfId="0" applyFont="1" applyFill="1" applyBorder="1" applyAlignment="1">
      <alignment horizontal="center"/>
    </xf>
    <xf numFmtId="0" fontId="45" fillId="2" borderId="5" xfId="0" applyFont="1" applyFill="1" applyBorder="1" applyAlignment="1">
      <alignment horizontal="left"/>
    </xf>
    <xf numFmtId="0" fontId="48" fillId="2" borderId="8" xfId="0" applyFont="1" applyFill="1" applyBorder="1" applyAlignment="1">
      <alignment horizontal="left"/>
    </xf>
    <xf numFmtId="0" fontId="48" fillId="2" borderId="15" xfId="0" applyFont="1" applyFill="1" applyBorder="1" applyAlignment="1">
      <alignment horizontal="left"/>
    </xf>
  </cellXfs>
  <cellStyles count="93">
    <cellStyle name="_x000d__x000a_JournalTemplate=C:\COMFO\CTALK\JOURSTD.TPL_x000d__x000a_LbStateAddress=3 3 0 251 1 89 2 311_x000d__x000a_LbStateJou" xfId="1" xr:uid="{00000000-0005-0000-0000-000000000000}"/>
    <cellStyle name="_x000d__x000a_JournalTemplate=C:\COMFO\CTALK\JOURSTD.TPL_x000d__x000a_LbStateAddress=3 3 0 251 1 89 2 311_x000d__x000a_LbStateJou 2" xfId="6" xr:uid="{00000000-0005-0000-0000-000001000000}"/>
    <cellStyle name="??" xfId="7" xr:uid="{00000000-0005-0000-0000-000002000000}"/>
    <cellStyle name="?? [0.00]_PRODUCT DETAIL Q1" xfId="8" xr:uid="{00000000-0005-0000-0000-000003000000}"/>
    <cellStyle name="?? [0]" xfId="9" xr:uid="{00000000-0005-0000-0000-000004000000}"/>
    <cellStyle name="???? [0.00]_PRODUCT DETAIL Q1" xfId="10" xr:uid="{00000000-0005-0000-0000-000005000000}"/>
    <cellStyle name="????_PRODUCT DETAIL Q1" xfId="11" xr:uid="{00000000-0005-0000-0000-000006000000}"/>
    <cellStyle name="???[0]_Book1" xfId="12" xr:uid="{00000000-0005-0000-0000-000007000000}"/>
    <cellStyle name="???_95" xfId="13" xr:uid="{00000000-0005-0000-0000-000008000000}"/>
    <cellStyle name="??_(????)??????" xfId="14" xr:uid="{00000000-0005-0000-0000-000009000000}"/>
    <cellStyle name="1" xfId="15" xr:uid="{00000000-0005-0000-0000-00000A000000}"/>
    <cellStyle name="2" xfId="16" xr:uid="{00000000-0005-0000-0000-00000B000000}"/>
    <cellStyle name="3" xfId="17" xr:uid="{00000000-0005-0000-0000-00000C000000}"/>
    <cellStyle name="4" xfId="18" xr:uid="{00000000-0005-0000-0000-00000D000000}"/>
    <cellStyle name="6" xfId="19" xr:uid="{00000000-0005-0000-0000-00000E000000}"/>
    <cellStyle name="ÅëÈ­ [0]_¿ì¹°Åë" xfId="20" xr:uid="{00000000-0005-0000-0000-00000F000000}"/>
    <cellStyle name="AeE­ [0]_INQUIRY ¿µ¾÷AßAø " xfId="21" xr:uid="{00000000-0005-0000-0000-000010000000}"/>
    <cellStyle name="ÅëÈ­_¿ì¹°Åë" xfId="22" xr:uid="{00000000-0005-0000-0000-000011000000}"/>
    <cellStyle name="AeE­_INQUIRY ¿µ¾÷AßAø " xfId="23" xr:uid="{00000000-0005-0000-0000-000012000000}"/>
    <cellStyle name="ÄÞ¸¶ [0]_¿ì¹°Åë" xfId="24" xr:uid="{00000000-0005-0000-0000-000013000000}"/>
    <cellStyle name="AÞ¸¶ [0]_INQUIRY ¿?¾÷AßAø " xfId="25" xr:uid="{00000000-0005-0000-0000-000014000000}"/>
    <cellStyle name="ÄÞ¸¶_¿ì¹°Åë" xfId="26" xr:uid="{00000000-0005-0000-0000-000015000000}"/>
    <cellStyle name="AÞ¸¶_INQUIRY ¿?¾÷AßAø " xfId="27" xr:uid="{00000000-0005-0000-0000-000016000000}"/>
    <cellStyle name="C?AØ_¿?¾÷CoE² " xfId="28" xr:uid="{00000000-0005-0000-0000-000017000000}"/>
    <cellStyle name="Ç¥ÁØ_´çÃÊ±¸ÀÔ»ý»ê" xfId="29" xr:uid="{00000000-0005-0000-0000-000018000000}"/>
    <cellStyle name="C￥AØ_¿μ¾÷CoE² " xfId="30" xr:uid="{00000000-0005-0000-0000-000019000000}"/>
    <cellStyle name="Comma" xfId="4" builtinId="3"/>
    <cellStyle name="Comma [0]" xfId="84" builtinId="6"/>
    <cellStyle name="Comma 2" xfId="3" xr:uid="{00000000-0005-0000-0000-00001C000000}"/>
    <cellStyle name="Comma 3" xfId="86" xr:uid="{00000000-0005-0000-0000-00001D000000}"/>
    <cellStyle name="Comma 4" xfId="2" xr:uid="{00000000-0005-0000-0000-00001E000000}"/>
    <cellStyle name="Comma0" xfId="31" xr:uid="{00000000-0005-0000-0000-00001F000000}"/>
    <cellStyle name="Currency0" xfId="32" xr:uid="{00000000-0005-0000-0000-000020000000}"/>
    <cellStyle name="Date" xfId="33" xr:uid="{00000000-0005-0000-0000-000021000000}"/>
    <cellStyle name="e" xfId="34" xr:uid="{00000000-0005-0000-0000-000022000000}"/>
    <cellStyle name="f" xfId="35" xr:uid="{00000000-0005-0000-0000-000023000000}"/>
    <cellStyle name="Fixed" xfId="36" xr:uid="{00000000-0005-0000-0000-000024000000}"/>
    <cellStyle name="Header1" xfId="37" xr:uid="{00000000-0005-0000-0000-000025000000}"/>
    <cellStyle name="Header2" xfId="38" xr:uid="{00000000-0005-0000-0000-000026000000}"/>
    <cellStyle name="Heading 1 2" xfId="39" xr:uid="{00000000-0005-0000-0000-000027000000}"/>
    <cellStyle name="Heading 2 2" xfId="40" xr:uid="{00000000-0005-0000-0000-000028000000}"/>
    <cellStyle name="moi" xfId="41" xr:uid="{00000000-0005-0000-0000-000029000000}"/>
    <cellStyle name="n" xfId="42" xr:uid="{00000000-0005-0000-0000-00002A000000}"/>
    <cellStyle name="Normal" xfId="0" builtinId="0"/>
    <cellStyle name="Normal - Style1" xfId="43" xr:uid="{00000000-0005-0000-0000-00002C000000}"/>
    <cellStyle name="Normal 10" xfId="85" xr:uid="{00000000-0005-0000-0000-00002D000000}"/>
    <cellStyle name="Normal 11" xfId="89" xr:uid="{00000000-0005-0000-0000-00002E000000}"/>
    <cellStyle name="Normal 12" xfId="91" xr:uid="{00000000-0005-0000-0000-00002F000000}"/>
    <cellStyle name="Normal 13" xfId="90" xr:uid="{00000000-0005-0000-0000-000030000000}"/>
    <cellStyle name="Normal 14" xfId="92" xr:uid="{00000000-0005-0000-0000-000031000000}"/>
    <cellStyle name="Normal 2" xfId="44" xr:uid="{00000000-0005-0000-0000-000032000000}"/>
    <cellStyle name="Normal 3" xfId="45" xr:uid="{00000000-0005-0000-0000-000033000000}"/>
    <cellStyle name="Normal 3 2" xfId="87" xr:uid="{00000000-0005-0000-0000-000034000000}"/>
    <cellStyle name="Normal 4" xfId="5" xr:uid="{00000000-0005-0000-0000-000035000000}"/>
    <cellStyle name="Normal 5" xfId="79" xr:uid="{00000000-0005-0000-0000-000036000000}"/>
    <cellStyle name="Normal 6" xfId="81" xr:uid="{00000000-0005-0000-0000-000037000000}"/>
    <cellStyle name="Normal 7" xfId="80" xr:uid="{00000000-0005-0000-0000-000038000000}"/>
    <cellStyle name="Normal 8" xfId="82" xr:uid="{00000000-0005-0000-0000-000039000000}"/>
    <cellStyle name="Normal 9" xfId="83" xr:uid="{00000000-0005-0000-0000-00003A000000}"/>
    <cellStyle name="Œ…‹æØ‚è [0.00]_laroux" xfId="46" xr:uid="{00000000-0005-0000-0000-00003B000000}"/>
    <cellStyle name="Œ…‹æØ‚è_laroux" xfId="47" xr:uid="{00000000-0005-0000-0000-00003C000000}"/>
    <cellStyle name="oft Excel]_x000d__x000a_Comment=The open=/f lines load custom functions into the Paste Function list._x000d__x000a_Maximized=2_x000d__x000a_Basics=1_x000d__x000a_A" xfId="48" xr:uid="{00000000-0005-0000-0000-00003D000000}"/>
    <cellStyle name="oft Excel]_x000d__x000a_Comment=The open=/f lines load custom functions into the Paste Function list._x000d__x000a_Maximized=3_x000d__x000a_Basics=1_x000d__x000a_A" xfId="49" xr:uid="{00000000-0005-0000-0000-00003E000000}"/>
    <cellStyle name="Percent 2" xfId="88" xr:uid="{00000000-0005-0000-0000-00003F000000}"/>
    <cellStyle name="s]_x000d__x000a_spooler=yes_x000d__x000a_load=_x000d__x000a_Beep=yes_x000d__x000a_NullPort=None_x000d__x000a_BorderWidth=3_x000d__x000a_CursorBlinkRate=1200_x000d__x000a_DoubleClickSpeed=452_x000d__x000a_Programs=co" xfId="50" xr:uid="{00000000-0005-0000-0000-000040000000}"/>
    <cellStyle name="T" xfId="51" xr:uid="{00000000-0005-0000-0000-000041000000}"/>
    <cellStyle name="T_Book1" xfId="52" xr:uid="{00000000-0005-0000-0000-000042000000}"/>
    <cellStyle name="th" xfId="53" xr:uid="{00000000-0005-0000-0000-000044000000}"/>
    <cellStyle name="þ_x001d_ð·_x000c_æþ'_x000d_ßþU_x0001_Ø_x0005_ü_x0014__x0007__x0001__x0001_" xfId="54" xr:uid="{00000000-0005-0000-0000-000045000000}"/>
    <cellStyle name="Total 2" xfId="55" xr:uid="{00000000-0005-0000-0000-000043000000}"/>
    <cellStyle name="viet" xfId="56" xr:uid="{00000000-0005-0000-0000-000046000000}"/>
    <cellStyle name="viet2" xfId="57" xr:uid="{00000000-0005-0000-0000-000047000000}"/>
    <cellStyle name="xuan" xfId="58" xr:uid="{00000000-0005-0000-0000-000048000000}"/>
    <cellStyle name=" [0.00]_ Att. 1- Cover" xfId="59" xr:uid="{00000000-0005-0000-0000-000049000000}"/>
    <cellStyle name="_ Att. 1- Cover" xfId="60" xr:uid="{00000000-0005-0000-0000-00004A000000}"/>
    <cellStyle name="?_ Att. 1- Cover" xfId="61" xr:uid="{00000000-0005-0000-0000-00004B000000}"/>
    <cellStyle name="똿뗦먛귟 [0.00]_PRODUCT DETAIL Q1" xfId="62" xr:uid="{00000000-0005-0000-0000-00004C000000}"/>
    <cellStyle name="똿뗦먛귟_PRODUCT DETAIL Q1" xfId="63" xr:uid="{00000000-0005-0000-0000-00004D000000}"/>
    <cellStyle name="믅됞 [0.00]_PRODUCT DETAIL Q1" xfId="64" xr:uid="{00000000-0005-0000-0000-00004E000000}"/>
    <cellStyle name="믅됞_PRODUCT DETAIL Q1" xfId="65" xr:uid="{00000000-0005-0000-0000-00004F000000}"/>
    <cellStyle name="백분율_95" xfId="66" xr:uid="{00000000-0005-0000-0000-000050000000}"/>
    <cellStyle name="뷭?_BOOKSHIP" xfId="67" xr:uid="{00000000-0005-0000-0000-000051000000}"/>
    <cellStyle name="콤마 [0]_1202" xfId="68" xr:uid="{00000000-0005-0000-0000-000052000000}"/>
    <cellStyle name="콤마_1202" xfId="69" xr:uid="{00000000-0005-0000-0000-000053000000}"/>
    <cellStyle name="통화 [0]_1202" xfId="70" xr:uid="{00000000-0005-0000-0000-000054000000}"/>
    <cellStyle name="통화_1202" xfId="71" xr:uid="{00000000-0005-0000-0000-000055000000}"/>
    <cellStyle name="표준_(정보부문)월별인원계획" xfId="72" xr:uid="{00000000-0005-0000-0000-000056000000}"/>
    <cellStyle name="一般_00Q3902REV.1" xfId="73" xr:uid="{00000000-0005-0000-0000-000057000000}"/>
    <cellStyle name="千分位[0]_00Q3902REV.1" xfId="74" xr:uid="{00000000-0005-0000-0000-000058000000}"/>
    <cellStyle name="千分位_00Q3902REV.1" xfId="75" xr:uid="{00000000-0005-0000-0000-000059000000}"/>
    <cellStyle name="貨幣 [0]_00Q3902REV.1" xfId="76" xr:uid="{00000000-0005-0000-0000-00005A000000}"/>
    <cellStyle name="貨幣[0]_BRE" xfId="77" xr:uid="{00000000-0005-0000-0000-00005B000000}"/>
    <cellStyle name="貨幣_00Q3902REV.1" xfId="78" xr:uid="{00000000-0005-0000-0000-00005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638175</xdr:colOff>
      <xdr:row>69</xdr:row>
      <xdr:rowOff>0</xdr:rowOff>
    </xdr:from>
    <xdr:ext cx="57150"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flipH="1">
          <a:off x="5322188" y="3679988"/>
          <a:ext cx="47625" cy="2000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638175</xdr:colOff>
      <xdr:row>69</xdr:row>
      <xdr:rowOff>0</xdr:rowOff>
    </xdr:from>
    <xdr:ext cx="57150" cy="209550"/>
    <xdr:sp macro="" textlink="">
      <xdr:nvSpPr>
        <xdr:cNvPr id="2" name="Shape 5">
          <a:extLst>
            <a:ext uri="{FF2B5EF4-FFF2-40B4-BE49-F238E27FC236}">
              <a16:creationId xmlns:a16="http://schemas.microsoft.com/office/drawing/2014/main" id="{2BCB205B-E122-404E-8FA4-32389D13CC9C}"/>
            </a:ext>
          </a:extLst>
        </xdr:cNvPr>
        <xdr:cNvSpPr txBox="1"/>
      </xdr:nvSpPr>
      <xdr:spPr>
        <a:xfrm flipH="1">
          <a:off x="333375" y="391104120"/>
          <a:ext cx="57150" cy="2095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5"/>
  <sheetViews>
    <sheetView topLeftCell="A32" zoomScaleNormal="100" zoomScaleSheetLayoutView="85" workbookViewId="0">
      <selection activeCell="L7" sqref="L7"/>
    </sheetView>
  </sheetViews>
  <sheetFormatPr defaultColWidth="8.85546875" defaultRowHeight="15.75"/>
  <cols>
    <col min="1" max="1" width="5.42578125" style="177" customWidth="1"/>
    <col min="2" max="2" width="46.42578125" style="215" customWidth="1"/>
    <col min="3" max="3" width="7.7109375" style="177" customWidth="1"/>
    <col min="4" max="4" width="6.85546875" style="177" customWidth="1"/>
    <col min="5" max="5" width="8.28515625" style="178" customWidth="1"/>
    <col min="6" max="6" width="13.140625" style="210" customWidth="1"/>
    <col min="7" max="7" width="12.85546875" style="211" customWidth="1"/>
    <col min="8" max="8" width="15.28515625" style="212" customWidth="1"/>
    <col min="9" max="9" width="12" style="177" customWidth="1"/>
    <col min="10" max="10" width="14.7109375" style="213" customWidth="1"/>
    <col min="11" max="11" width="31.28515625" style="214" customWidth="1"/>
    <col min="12" max="12" width="24.5703125" style="178" customWidth="1"/>
    <col min="13" max="13" width="14.140625" style="178" bestFit="1" customWidth="1"/>
    <col min="14" max="16384" width="8.85546875" style="178"/>
  </cols>
  <sheetData>
    <row r="1" spans="1:13">
      <c r="A1" s="301" t="s">
        <v>321</v>
      </c>
      <c r="B1" s="301"/>
      <c r="C1" s="301"/>
      <c r="D1" s="301"/>
      <c r="E1" s="301"/>
      <c r="F1" s="301"/>
      <c r="G1" s="301"/>
      <c r="H1" s="301"/>
      <c r="I1" s="301"/>
      <c r="J1" s="301"/>
      <c r="K1" s="301"/>
    </row>
    <row r="2" spans="1:13" ht="19.5" customHeight="1">
      <c r="A2" s="301" t="s">
        <v>40</v>
      </c>
      <c r="B2" s="301"/>
      <c r="C2" s="301"/>
      <c r="D2" s="301"/>
      <c r="E2" s="301"/>
      <c r="F2" s="301"/>
      <c r="G2" s="301"/>
      <c r="H2" s="301"/>
      <c r="I2" s="301"/>
      <c r="J2" s="301"/>
      <c r="K2" s="301"/>
    </row>
    <row r="3" spans="1:13" ht="18.75" customHeight="1">
      <c r="A3" s="302" t="s">
        <v>323</v>
      </c>
      <c r="B3" s="302"/>
      <c r="C3" s="302"/>
      <c r="D3" s="302"/>
      <c r="E3" s="302"/>
      <c r="F3" s="302"/>
      <c r="G3" s="302"/>
      <c r="H3" s="302"/>
      <c r="I3" s="302"/>
      <c r="J3" s="302"/>
      <c r="K3" s="302"/>
    </row>
    <row r="4" spans="1:13">
      <c r="A4" s="309" t="s">
        <v>0</v>
      </c>
      <c r="B4" s="309"/>
      <c r="C4" s="309"/>
      <c r="D4" s="309"/>
      <c r="E4" s="309"/>
      <c r="F4" s="309"/>
      <c r="G4" s="309"/>
      <c r="H4" s="309"/>
      <c r="I4" s="309"/>
      <c r="J4" s="309"/>
      <c r="K4" s="309"/>
    </row>
    <row r="5" spans="1:13" ht="63">
      <c r="A5" s="175" t="s">
        <v>1</v>
      </c>
      <c r="B5" s="175" t="s">
        <v>2</v>
      </c>
      <c r="C5" s="175" t="s">
        <v>3</v>
      </c>
      <c r="D5" s="175" t="s">
        <v>28</v>
      </c>
      <c r="E5" s="179" t="s">
        <v>4</v>
      </c>
      <c r="F5" s="180" t="s">
        <v>23</v>
      </c>
      <c r="G5" s="181" t="s">
        <v>305</v>
      </c>
      <c r="H5" s="182" t="s">
        <v>5</v>
      </c>
      <c r="I5" s="175" t="s">
        <v>26</v>
      </c>
      <c r="J5" s="183" t="s">
        <v>25</v>
      </c>
      <c r="K5" s="183" t="s">
        <v>27</v>
      </c>
    </row>
    <row r="6" spans="1:13" ht="51" customHeight="1">
      <c r="A6" s="175">
        <v>1</v>
      </c>
      <c r="B6" s="217" t="s">
        <v>325</v>
      </c>
      <c r="C6" s="218" t="s">
        <v>326</v>
      </c>
      <c r="D6" s="166"/>
      <c r="E6" s="166"/>
      <c r="F6" s="192"/>
      <c r="G6" s="192"/>
      <c r="H6" s="193"/>
      <c r="I6" s="182"/>
      <c r="J6" s="194">
        <f>J7+J10+J11+J12+J15</f>
        <v>201312000</v>
      </c>
      <c r="K6" s="296" t="s">
        <v>372</v>
      </c>
    </row>
    <row r="7" spans="1:13" ht="23.45" customHeight="1">
      <c r="A7" s="175" t="s">
        <v>7</v>
      </c>
      <c r="B7" s="189" t="s">
        <v>14</v>
      </c>
      <c r="C7" s="175"/>
      <c r="D7" s="175"/>
      <c r="E7" s="175"/>
      <c r="F7" s="195">
        <f>F8</f>
        <v>629.1</v>
      </c>
      <c r="G7" s="185"/>
      <c r="H7" s="186"/>
      <c r="I7" s="182"/>
      <c r="J7" s="187">
        <f>SUM(J8)</f>
        <v>50328000</v>
      </c>
      <c r="K7" s="165"/>
      <c r="M7" s="238"/>
    </row>
    <row r="8" spans="1:13" ht="25.15" customHeight="1">
      <c r="A8" s="175"/>
      <c r="B8" s="243" t="s">
        <v>324</v>
      </c>
      <c r="C8" s="143">
        <v>4</v>
      </c>
      <c r="D8" s="143">
        <v>289</v>
      </c>
      <c r="E8" s="143" t="s">
        <v>306</v>
      </c>
      <c r="F8" s="170">
        <v>629.1</v>
      </c>
      <c r="G8" s="168"/>
      <c r="H8" s="169">
        <v>80000</v>
      </c>
      <c r="I8" s="197"/>
      <c r="J8" s="198">
        <f>H8*F8</f>
        <v>50328000</v>
      </c>
      <c r="K8" s="199"/>
      <c r="M8" s="238"/>
    </row>
    <row r="9" spans="1:13" ht="266.25" customHeight="1">
      <c r="A9" s="175"/>
      <c r="B9" s="303" t="s">
        <v>327</v>
      </c>
      <c r="C9" s="304"/>
      <c r="D9" s="304"/>
      <c r="E9" s="304"/>
      <c r="F9" s="304"/>
      <c r="G9" s="304"/>
      <c r="H9" s="304"/>
      <c r="I9" s="305"/>
      <c r="J9" s="201"/>
      <c r="K9" s="199"/>
      <c r="M9" s="238"/>
    </row>
    <row r="10" spans="1:13" ht="23.45" customHeight="1">
      <c r="A10" s="175" t="s">
        <v>8</v>
      </c>
      <c r="B10" s="189" t="s">
        <v>15</v>
      </c>
      <c r="C10" s="166"/>
      <c r="D10" s="166"/>
      <c r="E10" s="166"/>
      <c r="F10" s="170"/>
      <c r="G10" s="173"/>
      <c r="H10" s="193"/>
      <c r="I10" s="197"/>
      <c r="J10" s="187">
        <f>0</f>
        <v>0</v>
      </c>
      <c r="K10" s="199"/>
      <c r="M10" s="238"/>
    </row>
    <row r="11" spans="1:13" ht="21.6" customHeight="1">
      <c r="A11" s="176" t="s">
        <v>9</v>
      </c>
      <c r="B11" s="189" t="s">
        <v>308</v>
      </c>
      <c r="C11" s="143"/>
      <c r="D11" s="143"/>
      <c r="E11" s="143"/>
      <c r="F11" s="195"/>
      <c r="G11" s="185"/>
      <c r="H11" s="169"/>
      <c r="I11" s="182"/>
      <c r="J11" s="187">
        <f>0</f>
        <v>0</v>
      </c>
      <c r="K11" s="184"/>
    </row>
    <row r="12" spans="1:13" ht="36" customHeight="1">
      <c r="A12" s="175" t="s">
        <v>10</v>
      </c>
      <c r="B12" s="179" t="s">
        <v>309</v>
      </c>
      <c r="C12" s="176"/>
      <c r="D12" s="176"/>
      <c r="E12" s="176"/>
      <c r="F12" s="188"/>
      <c r="G12" s="185"/>
      <c r="H12" s="186"/>
      <c r="I12" s="191"/>
      <c r="J12" s="187">
        <f>J14</f>
        <v>150984000</v>
      </c>
      <c r="K12" s="184"/>
    </row>
    <row r="13" spans="1:13" ht="86.25" customHeight="1">
      <c r="A13" s="175"/>
      <c r="B13" s="303" t="s">
        <v>358</v>
      </c>
      <c r="C13" s="304"/>
      <c r="D13" s="304"/>
      <c r="E13" s="304"/>
      <c r="F13" s="304"/>
      <c r="G13" s="304"/>
      <c r="H13" s="304"/>
      <c r="I13" s="305"/>
      <c r="J13" s="187"/>
      <c r="K13" s="202"/>
    </row>
    <row r="14" spans="1:13" ht="40.15" customHeight="1">
      <c r="A14" s="175"/>
      <c r="B14" s="196" t="s">
        <v>328</v>
      </c>
      <c r="C14" s="143">
        <f t="shared" ref="C14:F14" si="0">C8</f>
        <v>4</v>
      </c>
      <c r="D14" s="143">
        <f t="shared" si="0"/>
        <v>289</v>
      </c>
      <c r="E14" s="171" t="s">
        <v>307</v>
      </c>
      <c r="F14" s="190">
        <f t="shared" si="0"/>
        <v>629.1</v>
      </c>
      <c r="G14" s="168"/>
      <c r="H14" s="203">
        <v>80000</v>
      </c>
      <c r="I14" s="197">
        <v>3</v>
      </c>
      <c r="J14" s="198">
        <f>F14*H14*I14</f>
        <v>150984000</v>
      </c>
      <c r="K14" s="202"/>
    </row>
    <row r="15" spans="1:13" ht="39" customHeight="1">
      <c r="A15" s="175" t="s">
        <v>11</v>
      </c>
      <c r="B15" s="179" t="s">
        <v>17</v>
      </c>
      <c r="C15" s="171"/>
      <c r="D15" s="171"/>
      <c r="E15" s="171"/>
      <c r="F15" s="190"/>
      <c r="G15" s="168"/>
      <c r="H15" s="169"/>
      <c r="I15" s="197"/>
      <c r="J15" s="187">
        <v>0</v>
      </c>
      <c r="K15" s="184"/>
    </row>
    <row r="16" spans="1:13" ht="48.75" customHeight="1">
      <c r="A16" s="175">
        <v>2</v>
      </c>
      <c r="B16" s="219" t="s">
        <v>330</v>
      </c>
      <c r="C16" s="218" t="s">
        <v>331</v>
      </c>
      <c r="D16" s="172"/>
      <c r="E16" s="172"/>
      <c r="F16" s="204"/>
      <c r="G16" s="192"/>
      <c r="H16" s="193"/>
      <c r="I16" s="205"/>
      <c r="J16" s="194">
        <f>J17+J21+J22+J23+J27</f>
        <v>136384000</v>
      </c>
      <c r="K16" s="220"/>
    </row>
    <row r="17" spans="1:11" ht="30.6" customHeight="1">
      <c r="A17" s="175" t="s">
        <v>7</v>
      </c>
      <c r="B17" s="189" t="s">
        <v>14</v>
      </c>
      <c r="C17" s="176"/>
      <c r="D17" s="176"/>
      <c r="E17" s="176"/>
      <c r="F17" s="188">
        <f>SUM(F18:F19)</f>
        <v>426.2</v>
      </c>
      <c r="G17" s="185"/>
      <c r="H17" s="186"/>
      <c r="I17" s="205"/>
      <c r="J17" s="187">
        <f>SUM(J18:J19)</f>
        <v>34096000</v>
      </c>
      <c r="K17" s="165"/>
    </row>
    <row r="18" spans="1:11" ht="23.25" customHeight="1">
      <c r="A18" s="175"/>
      <c r="B18" s="174" t="s">
        <v>336</v>
      </c>
      <c r="C18" s="171" t="s">
        <v>332</v>
      </c>
      <c r="D18" s="171" t="s">
        <v>333</v>
      </c>
      <c r="E18" s="171" t="s">
        <v>307</v>
      </c>
      <c r="F18" s="190">
        <v>193.2</v>
      </c>
      <c r="G18" s="185"/>
      <c r="H18" s="169">
        <v>80000</v>
      </c>
      <c r="I18" s="205"/>
      <c r="J18" s="198">
        <f>F18*H18</f>
        <v>15456000</v>
      </c>
      <c r="K18" s="165"/>
    </row>
    <row r="19" spans="1:11" ht="28.5" customHeight="1">
      <c r="A19" s="175"/>
      <c r="B19" s="174" t="s">
        <v>336</v>
      </c>
      <c r="C19" s="206">
        <v>3</v>
      </c>
      <c r="D19" s="206">
        <v>68</v>
      </c>
      <c r="E19" s="171" t="s">
        <v>307</v>
      </c>
      <c r="F19" s="248">
        <v>233</v>
      </c>
      <c r="G19" s="168"/>
      <c r="H19" s="169">
        <v>80000</v>
      </c>
      <c r="I19" s="207"/>
      <c r="J19" s="198">
        <f>F19*H19</f>
        <v>18640000</v>
      </c>
      <c r="K19" s="143"/>
    </row>
    <row r="20" spans="1:11" ht="233.25" customHeight="1">
      <c r="A20" s="175"/>
      <c r="B20" s="306" t="s">
        <v>359</v>
      </c>
      <c r="C20" s="307"/>
      <c r="D20" s="307"/>
      <c r="E20" s="307"/>
      <c r="F20" s="307"/>
      <c r="G20" s="307"/>
      <c r="H20" s="307"/>
      <c r="I20" s="308"/>
      <c r="J20" s="143"/>
      <c r="K20" s="297"/>
    </row>
    <row r="21" spans="1:11" ht="21" customHeight="1">
      <c r="A21" s="175" t="s">
        <v>8</v>
      </c>
      <c r="B21" s="189" t="s">
        <v>15</v>
      </c>
      <c r="C21" s="175"/>
      <c r="D21" s="143"/>
      <c r="E21" s="143"/>
      <c r="F21" s="195"/>
      <c r="G21" s="185"/>
      <c r="H21" s="169"/>
      <c r="I21" s="182"/>
      <c r="J21" s="187">
        <v>0</v>
      </c>
      <c r="K21" s="184"/>
    </row>
    <row r="22" spans="1:11" ht="23.25" customHeight="1">
      <c r="A22" s="175" t="s">
        <v>9</v>
      </c>
      <c r="B22" s="189" t="s">
        <v>308</v>
      </c>
      <c r="C22" s="175"/>
      <c r="D22" s="175"/>
      <c r="E22" s="175"/>
      <c r="F22" s="195"/>
      <c r="G22" s="185"/>
      <c r="H22" s="186"/>
      <c r="I22" s="182"/>
      <c r="J22" s="187">
        <f>0</f>
        <v>0</v>
      </c>
      <c r="K22" s="184"/>
    </row>
    <row r="23" spans="1:11" ht="32.25" customHeight="1">
      <c r="A23" s="175" t="s">
        <v>10</v>
      </c>
      <c r="B23" s="179" t="s">
        <v>309</v>
      </c>
      <c r="C23" s="175"/>
      <c r="D23" s="175"/>
      <c r="E23" s="175"/>
      <c r="F23" s="195"/>
      <c r="G23" s="185"/>
      <c r="H23" s="186"/>
      <c r="I23" s="182"/>
      <c r="J23" s="187">
        <f>SUM(J25:J26)</f>
        <v>102288000</v>
      </c>
      <c r="K23" s="184"/>
    </row>
    <row r="24" spans="1:11" ht="69" customHeight="1">
      <c r="A24" s="175"/>
      <c r="B24" s="303" t="s">
        <v>334</v>
      </c>
      <c r="C24" s="304"/>
      <c r="D24" s="304"/>
      <c r="E24" s="304"/>
      <c r="F24" s="304"/>
      <c r="G24" s="304"/>
      <c r="H24" s="304"/>
      <c r="I24" s="305"/>
      <c r="J24" s="187"/>
      <c r="K24" s="202"/>
    </row>
    <row r="25" spans="1:11" ht="27" customHeight="1">
      <c r="A25" s="175"/>
      <c r="B25" s="165" t="s">
        <v>335</v>
      </c>
      <c r="C25" s="171" t="s">
        <v>332</v>
      </c>
      <c r="D25" s="171" t="s">
        <v>333</v>
      </c>
      <c r="E25" s="171" t="s">
        <v>307</v>
      </c>
      <c r="F25" s="190">
        <v>193.2</v>
      </c>
      <c r="G25" s="258"/>
      <c r="H25" s="169">
        <v>80000</v>
      </c>
      <c r="I25" s="197">
        <v>3</v>
      </c>
      <c r="J25" s="198">
        <f>H25*F25*I25</f>
        <v>46368000</v>
      </c>
      <c r="K25" s="202"/>
    </row>
    <row r="26" spans="1:11" ht="26.25" customHeight="1">
      <c r="A26" s="143"/>
      <c r="B26" s="165" t="s">
        <v>335</v>
      </c>
      <c r="C26" s="206">
        <v>3</v>
      </c>
      <c r="D26" s="206">
        <v>68</v>
      </c>
      <c r="E26" s="171" t="s">
        <v>307</v>
      </c>
      <c r="F26" s="248">
        <v>233</v>
      </c>
      <c r="G26" s="168"/>
      <c r="H26" s="169">
        <v>80000</v>
      </c>
      <c r="I26" s="197">
        <v>3</v>
      </c>
      <c r="J26" s="198">
        <f>H26*F26*I26</f>
        <v>55920000</v>
      </c>
      <c r="K26" s="202"/>
    </row>
    <row r="27" spans="1:11" ht="20.25" customHeight="1">
      <c r="A27" s="175" t="s">
        <v>11</v>
      </c>
      <c r="B27" s="189" t="s">
        <v>17</v>
      </c>
      <c r="C27" s="176"/>
      <c r="D27" s="176"/>
      <c r="E27" s="181"/>
      <c r="F27" s="188"/>
      <c r="G27" s="185"/>
      <c r="H27" s="186"/>
      <c r="I27" s="182"/>
      <c r="J27" s="187"/>
      <c r="K27" s="184"/>
    </row>
    <row r="28" spans="1:11" ht="55.9" customHeight="1">
      <c r="A28" s="259">
        <v>3</v>
      </c>
      <c r="B28" s="260" t="s">
        <v>357</v>
      </c>
      <c r="C28" s="176"/>
      <c r="D28" s="176"/>
      <c r="E28" s="181"/>
      <c r="F28" s="188"/>
      <c r="G28" s="185"/>
      <c r="H28" s="186"/>
      <c r="I28" s="182"/>
      <c r="J28" s="187">
        <f>J29+J36+J37+J44</f>
        <v>74552200</v>
      </c>
      <c r="K28" s="184"/>
    </row>
    <row r="29" spans="1:11" ht="20.25" customHeight="1">
      <c r="A29" s="264" t="s">
        <v>7</v>
      </c>
      <c r="B29" s="265" t="s">
        <v>14</v>
      </c>
      <c r="C29" s="176"/>
      <c r="D29" s="176"/>
      <c r="E29" s="181"/>
      <c r="F29" s="188">
        <f>SUM(F30:F35)</f>
        <v>832.09999999999991</v>
      </c>
      <c r="G29" s="185"/>
      <c r="H29" s="186"/>
      <c r="I29" s="182"/>
      <c r="J29" s="187">
        <f>SUM(J30:J35)</f>
        <v>53192200</v>
      </c>
      <c r="K29" s="184"/>
    </row>
    <row r="30" spans="1:11" ht="44.45" customHeight="1">
      <c r="A30" s="264"/>
      <c r="B30" s="267" t="s">
        <v>366</v>
      </c>
      <c r="C30" s="268" t="s">
        <v>332</v>
      </c>
      <c r="D30" s="268" t="s">
        <v>348</v>
      </c>
      <c r="E30" s="261" t="s">
        <v>349</v>
      </c>
      <c r="F30" s="269">
        <v>89</v>
      </c>
      <c r="G30" s="185"/>
      <c r="H30" s="169">
        <v>80000</v>
      </c>
      <c r="I30" s="182"/>
      <c r="J30" s="187">
        <f>F30*H30</f>
        <v>7120000</v>
      </c>
      <c r="K30" s="279" t="s">
        <v>369</v>
      </c>
    </row>
    <row r="31" spans="1:11" ht="208.15" customHeight="1">
      <c r="A31" s="175"/>
      <c r="B31" s="303" t="s">
        <v>360</v>
      </c>
      <c r="C31" s="304"/>
      <c r="D31" s="304"/>
      <c r="E31" s="304"/>
      <c r="F31" s="304"/>
      <c r="G31" s="304"/>
      <c r="H31" s="304"/>
      <c r="I31" s="305"/>
      <c r="J31" s="280"/>
      <c r="K31" s="184"/>
    </row>
    <row r="32" spans="1:11" ht="43.15" customHeight="1">
      <c r="A32" s="175"/>
      <c r="B32" s="267" t="s">
        <v>366</v>
      </c>
      <c r="C32" s="270" t="s">
        <v>332</v>
      </c>
      <c r="D32" s="270" t="s">
        <v>350</v>
      </c>
      <c r="E32" s="261" t="s">
        <v>349</v>
      </c>
      <c r="F32" s="271">
        <v>364.9</v>
      </c>
      <c r="G32" s="185"/>
      <c r="H32" s="169">
        <v>62000</v>
      </c>
      <c r="I32" s="182"/>
      <c r="J32" s="187">
        <f>F32*H32</f>
        <v>22623800</v>
      </c>
      <c r="K32" s="279" t="s">
        <v>368</v>
      </c>
    </row>
    <row r="33" spans="1:11" ht="234" customHeight="1">
      <c r="A33" s="175"/>
      <c r="B33" s="303" t="s">
        <v>361</v>
      </c>
      <c r="C33" s="304"/>
      <c r="D33" s="304"/>
      <c r="E33" s="304"/>
      <c r="F33" s="304"/>
      <c r="G33" s="304"/>
      <c r="H33" s="304"/>
      <c r="I33" s="305"/>
      <c r="J33" s="187"/>
      <c r="K33" s="184"/>
    </row>
    <row r="34" spans="1:11" ht="45.6" customHeight="1">
      <c r="A34" s="175"/>
      <c r="B34" s="267" t="s">
        <v>366</v>
      </c>
      <c r="C34" s="272" t="s">
        <v>351</v>
      </c>
      <c r="D34" s="272" t="s">
        <v>352</v>
      </c>
      <c r="E34" s="261" t="s">
        <v>349</v>
      </c>
      <c r="F34" s="273">
        <v>378.2</v>
      </c>
      <c r="G34" s="274"/>
      <c r="H34" s="169">
        <v>62000</v>
      </c>
      <c r="I34" s="182"/>
      <c r="J34" s="187">
        <f>F34*H34</f>
        <v>23448400</v>
      </c>
      <c r="K34" s="279" t="s">
        <v>368</v>
      </c>
    </row>
    <row r="35" spans="1:11" ht="281.45" customHeight="1">
      <c r="A35" s="175"/>
      <c r="B35" s="172" t="s">
        <v>353</v>
      </c>
      <c r="C35" s="278"/>
      <c r="D35" s="278"/>
      <c r="E35" s="192"/>
      <c r="F35" s="192"/>
      <c r="G35" s="192"/>
      <c r="H35" s="204"/>
      <c r="I35" s="204"/>
      <c r="J35" s="187"/>
      <c r="K35" s="184"/>
    </row>
    <row r="36" spans="1:11" s="282" customFormat="1">
      <c r="A36" s="264" t="s">
        <v>9</v>
      </c>
      <c r="B36" s="265" t="s">
        <v>354</v>
      </c>
      <c r="C36" s="275"/>
      <c r="D36" s="275"/>
      <c r="E36" s="275"/>
      <c r="F36" s="276"/>
      <c r="G36" s="262"/>
      <c r="H36" s="277"/>
      <c r="I36" s="263">
        <f>0</f>
        <v>0</v>
      </c>
      <c r="J36" s="281"/>
      <c r="K36" s="275"/>
    </row>
    <row r="37" spans="1:11" s="282" customFormat="1" ht="30" customHeight="1">
      <c r="A37" s="264" t="s">
        <v>10</v>
      </c>
      <c r="B37" s="265" t="s">
        <v>367</v>
      </c>
      <c r="C37" s="264"/>
      <c r="D37" s="264"/>
      <c r="E37" s="264"/>
      <c r="F37" s="276"/>
      <c r="G37" s="266"/>
      <c r="H37" s="264"/>
      <c r="I37" s="263"/>
      <c r="J37" s="281">
        <f>SUM(J40:J43)</f>
        <v>21360000</v>
      </c>
      <c r="K37" s="275"/>
    </row>
    <row r="38" spans="1:11" s="283" customFormat="1" ht="39.75" customHeight="1">
      <c r="A38" s="264"/>
      <c r="B38" s="289" t="s">
        <v>355</v>
      </c>
      <c r="C38" s="264"/>
      <c r="D38" s="264"/>
      <c r="E38" s="264"/>
      <c r="F38" s="276"/>
      <c r="G38" s="266"/>
      <c r="H38" s="264"/>
      <c r="I38" s="263"/>
      <c r="J38" s="281"/>
      <c r="K38" s="275"/>
    </row>
    <row r="39" spans="1:11" s="283" customFormat="1" ht="100.9" customHeight="1">
      <c r="A39" s="264"/>
      <c r="B39" s="292" t="s">
        <v>356</v>
      </c>
      <c r="C39" s="293"/>
      <c r="D39" s="293"/>
      <c r="E39" s="293"/>
      <c r="F39" s="293"/>
      <c r="G39" s="294"/>
      <c r="H39" s="293"/>
      <c r="I39" s="295"/>
      <c r="J39" s="281"/>
      <c r="K39" s="275"/>
    </row>
    <row r="40" spans="1:11" ht="20.25" customHeight="1">
      <c r="A40" s="175"/>
      <c r="B40" s="200" t="s">
        <v>347</v>
      </c>
      <c r="C40" s="261" t="s">
        <v>332</v>
      </c>
      <c r="D40" s="261" t="s">
        <v>348</v>
      </c>
      <c r="E40" s="261" t="s">
        <v>349</v>
      </c>
      <c r="F40" s="287">
        <v>89</v>
      </c>
      <c r="G40" s="185"/>
      <c r="H40" s="169">
        <v>80000</v>
      </c>
      <c r="I40" s="197">
        <v>3</v>
      </c>
      <c r="J40" s="198">
        <f>F40*H40*I40</f>
        <v>21360000</v>
      </c>
      <c r="K40" s="184"/>
    </row>
    <row r="41" spans="1:11" ht="20.25" customHeight="1">
      <c r="A41" s="175"/>
      <c r="B41" s="200" t="s">
        <v>329</v>
      </c>
      <c r="C41" s="261"/>
      <c r="D41" s="261"/>
      <c r="E41" s="261"/>
      <c r="F41" s="287"/>
      <c r="G41" s="185"/>
      <c r="H41" s="169"/>
      <c r="I41" s="197"/>
      <c r="J41" s="198"/>
      <c r="K41" s="298" t="s">
        <v>371</v>
      </c>
    </row>
    <row r="42" spans="1:11" ht="33" customHeight="1">
      <c r="A42" s="175"/>
      <c r="B42" s="200" t="s">
        <v>370</v>
      </c>
      <c r="C42" s="261" t="s">
        <v>332</v>
      </c>
      <c r="D42" s="261" t="s">
        <v>350</v>
      </c>
      <c r="E42" s="261" t="s">
        <v>349</v>
      </c>
      <c r="F42" s="287">
        <v>364.9</v>
      </c>
      <c r="G42" s="185"/>
      <c r="H42" s="169"/>
      <c r="I42" s="288"/>
      <c r="J42" s="198">
        <f t="shared" ref="J42:J43" si="1">F42*H42*I42</f>
        <v>0</v>
      </c>
      <c r="K42" s="299"/>
    </row>
    <row r="43" spans="1:11" ht="41.45" customHeight="1">
      <c r="A43" s="175"/>
      <c r="B43" s="200" t="s">
        <v>370</v>
      </c>
      <c r="C43" s="261" t="s">
        <v>351</v>
      </c>
      <c r="D43" s="261" t="s">
        <v>352</v>
      </c>
      <c r="E43" s="261" t="s">
        <v>349</v>
      </c>
      <c r="F43" s="287">
        <v>378.2</v>
      </c>
      <c r="G43" s="262"/>
      <c r="H43" s="169"/>
      <c r="I43" s="288"/>
      <c r="J43" s="198">
        <f t="shared" si="1"/>
        <v>0</v>
      </c>
      <c r="K43" s="300"/>
    </row>
    <row r="44" spans="1:11" ht="20.25" customHeight="1">
      <c r="A44" s="175" t="s">
        <v>11</v>
      </c>
      <c r="B44" s="189" t="s">
        <v>17</v>
      </c>
      <c r="C44" s="176"/>
      <c r="D44" s="176"/>
      <c r="E44" s="181"/>
      <c r="F44" s="188"/>
      <c r="G44" s="185"/>
      <c r="H44" s="186"/>
      <c r="I44" s="182"/>
      <c r="J44" s="187"/>
      <c r="K44" s="184"/>
    </row>
    <row r="45" spans="1:11" ht="51.75" customHeight="1">
      <c r="A45" s="175">
        <v>4</v>
      </c>
      <c r="B45" s="221" t="s">
        <v>337</v>
      </c>
      <c r="C45" s="218" t="s">
        <v>338</v>
      </c>
      <c r="D45" s="166"/>
      <c r="E45" s="166"/>
      <c r="F45" s="222"/>
      <c r="G45" s="192"/>
      <c r="H45" s="193"/>
      <c r="I45" s="182"/>
      <c r="J45" s="194">
        <f>SUM(J46+J53+J54+J55+J56)</f>
        <v>77735600</v>
      </c>
      <c r="K45" s="223"/>
    </row>
    <row r="46" spans="1:11">
      <c r="A46" s="175" t="s">
        <v>7</v>
      </c>
      <c r="B46" s="189" t="s">
        <v>14</v>
      </c>
      <c r="C46" s="175"/>
      <c r="D46" s="175"/>
      <c r="E46" s="175"/>
      <c r="F46" s="251">
        <f>SUM(F47:F52)</f>
        <v>1253.8000000000002</v>
      </c>
      <c r="G46" s="185"/>
      <c r="H46" s="186"/>
      <c r="I46" s="182"/>
      <c r="J46" s="187">
        <f>SUM(J47:J52)</f>
        <v>77735600</v>
      </c>
      <c r="K46" s="165"/>
    </row>
    <row r="47" spans="1:11" ht="34.9" customHeight="1">
      <c r="A47" s="175"/>
      <c r="B47" s="245" t="s">
        <v>340</v>
      </c>
      <c r="C47" s="171" t="s">
        <v>332</v>
      </c>
      <c r="D47" s="143">
        <v>64</v>
      </c>
      <c r="E47" s="143" t="s">
        <v>306</v>
      </c>
      <c r="F47" s="167">
        <v>698.2</v>
      </c>
      <c r="G47" s="168"/>
      <c r="H47" s="169">
        <v>62000</v>
      </c>
      <c r="I47" s="197"/>
      <c r="J47" s="198">
        <f>F47*H47</f>
        <v>43288400</v>
      </c>
      <c r="K47" s="143"/>
    </row>
    <row r="48" spans="1:11" ht="323.25" customHeight="1">
      <c r="A48" s="175"/>
      <c r="B48" s="311" t="s">
        <v>339</v>
      </c>
      <c r="C48" s="312"/>
      <c r="D48" s="312"/>
      <c r="E48" s="312"/>
      <c r="F48" s="312"/>
      <c r="G48" s="312"/>
      <c r="H48" s="312"/>
      <c r="I48" s="313"/>
      <c r="J48" s="198"/>
      <c r="K48" s="143"/>
    </row>
    <row r="49" spans="1:11" ht="22.5" customHeight="1">
      <c r="A49" s="175"/>
      <c r="B49" s="245" t="s">
        <v>340</v>
      </c>
      <c r="C49" s="143">
        <v>4</v>
      </c>
      <c r="D49" s="143">
        <v>161</v>
      </c>
      <c r="E49" s="143" t="s">
        <v>306</v>
      </c>
      <c r="F49" s="167">
        <v>183.6</v>
      </c>
      <c r="G49" s="168"/>
      <c r="H49" s="169">
        <v>62000</v>
      </c>
      <c r="I49" s="197"/>
      <c r="J49" s="198">
        <f t="shared" ref="J49" si="2">F49*H49</f>
        <v>11383200</v>
      </c>
      <c r="K49" s="143"/>
    </row>
    <row r="50" spans="1:11" ht="343.5" customHeight="1">
      <c r="A50" s="175"/>
      <c r="B50" s="310" t="s">
        <v>362</v>
      </c>
      <c r="C50" s="307"/>
      <c r="D50" s="307"/>
      <c r="E50" s="307"/>
      <c r="F50" s="307"/>
      <c r="G50" s="307"/>
      <c r="H50" s="307"/>
      <c r="I50" s="308"/>
      <c r="J50" s="198"/>
      <c r="K50" s="143"/>
    </row>
    <row r="51" spans="1:11" ht="22.9" customHeight="1">
      <c r="A51" s="175"/>
      <c r="B51" s="216" t="s">
        <v>340</v>
      </c>
      <c r="C51" s="216">
        <v>4</v>
      </c>
      <c r="D51" s="216">
        <v>264</v>
      </c>
      <c r="E51" s="216" t="s">
        <v>6</v>
      </c>
      <c r="F51" s="249">
        <v>372</v>
      </c>
      <c r="G51" s="216"/>
      <c r="H51" s="250">
        <v>62000</v>
      </c>
      <c r="I51" s="216"/>
      <c r="J51" s="198">
        <f>F51*H51</f>
        <v>23064000</v>
      </c>
      <c r="K51" s="143"/>
    </row>
    <row r="52" spans="1:11" ht="376.5" customHeight="1">
      <c r="A52" s="175"/>
      <c r="B52" s="310" t="s">
        <v>343</v>
      </c>
      <c r="C52" s="307"/>
      <c r="D52" s="307"/>
      <c r="E52" s="307"/>
      <c r="F52" s="307"/>
      <c r="G52" s="307"/>
      <c r="H52" s="307"/>
      <c r="I52" s="308"/>
      <c r="J52" s="198"/>
      <c r="K52" s="143"/>
    </row>
    <row r="53" spans="1:11" ht="18" customHeight="1">
      <c r="A53" s="175" t="s">
        <v>8</v>
      </c>
      <c r="B53" s="189" t="s">
        <v>15</v>
      </c>
      <c r="C53" s="143"/>
      <c r="D53" s="143"/>
      <c r="E53" s="143"/>
      <c r="F53" s="167"/>
      <c r="G53" s="168"/>
      <c r="H53" s="169"/>
      <c r="I53" s="197"/>
      <c r="J53" s="187">
        <f>0</f>
        <v>0</v>
      </c>
      <c r="K53" s="143"/>
    </row>
    <row r="54" spans="1:11" ht="31.9" customHeight="1">
      <c r="A54" s="175" t="s">
        <v>9</v>
      </c>
      <c r="B54" s="189" t="s">
        <v>308</v>
      </c>
      <c r="C54" s="176"/>
      <c r="D54" s="175"/>
      <c r="E54" s="176"/>
      <c r="F54" s="195"/>
      <c r="G54" s="185"/>
      <c r="H54" s="186"/>
      <c r="I54" s="182"/>
      <c r="J54" s="187">
        <f>0</f>
        <v>0</v>
      </c>
      <c r="K54" s="184"/>
    </row>
    <row r="55" spans="1:11" ht="36" customHeight="1">
      <c r="A55" s="175" t="s">
        <v>10</v>
      </c>
      <c r="B55" s="179" t="s">
        <v>309</v>
      </c>
      <c r="C55" s="222" t="s">
        <v>363</v>
      </c>
      <c r="D55" s="222"/>
      <c r="E55" s="278"/>
      <c r="F55" s="192"/>
      <c r="G55" s="192"/>
      <c r="H55" s="204"/>
      <c r="I55" s="204"/>
      <c r="J55" s="187"/>
      <c r="K55" s="257"/>
    </row>
    <row r="56" spans="1:11" ht="22.9" customHeight="1">
      <c r="A56" s="175" t="s">
        <v>11</v>
      </c>
      <c r="B56" s="189" t="s">
        <v>17</v>
      </c>
      <c r="C56" s="175"/>
      <c r="D56" s="175"/>
      <c r="E56" s="175"/>
      <c r="F56" s="188"/>
      <c r="G56" s="185"/>
      <c r="H56" s="186"/>
      <c r="I56" s="182"/>
      <c r="J56" s="187">
        <f>0</f>
        <v>0</v>
      </c>
      <c r="K56" s="184"/>
    </row>
    <row r="57" spans="1:11" ht="47.25">
      <c r="A57" s="175">
        <v>5</v>
      </c>
      <c r="B57" s="219" t="s">
        <v>341</v>
      </c>
      <c r="C57" s="218" t="s">
        <v>342</v>
      </c>
      <c r="D57" s="222"/>
      <c r="E57" s="222"/>
      <c r="F57" s="192"/>
      <c r="G57" s="192"/>
      <c r="H57" s="204"/>
      <c r="I57" s="182"/>
      <c r="J57" s="194">
        <f>J58+J65+J66+J67+J68</f>
        <v>94977800</v>
      </c>
      <c r="K57" s="223"/>
    </row>
    <row r="58" spans="1:11">
      <c r="A58" s="175" t="s">
        <v>7</v>
      </c>
      <c r="B58" s="179" t="s">
        <v>14</v>
      </c>
      <c r="C58" s="171"/>
      <c r="D58" s="171"/>
      <c r="E58" s="171"/>
      <c r="F58" s="188">
        <f>SUM(F59:F64)</f>
        <v>1531.9</v>
      </c>
      <c r="G58" s="185"/>
      <c r="H58" s="169"/>
      <c r="I58" s="182"/>
      <c r="J58" s="187">
        <f>SUM(J59:J64)</f>
        <v>94977800</v>
      </c>
      <c r="K58" s="165"/>
    </row>
    <row r="59" spans="1:11" ht="21" customHeight="1">
      <c r="A59" s="143"/>
      <c r="B59" s="245" t="s">
        <v>340</v>
      </c>
      <c r="C59" s="143">
        <v>4</v>
      </c>
      <c r="D59" s="143">
        <v>253</v>
      </c>
      <c r="E59" s="143" t="s">
        <v>306</v>
      </c>
      <c r="F59" s="167">
        <v>636</v>
      </c>
      <c r="G59" s="168"/>
      <c r="H59" s="169">
        <v>62000</v>
      </c>
      <c r="I59" s="197"/>
      <c r="J59" s="198">
        <f t="shared" ref="J59:J61" si="3">H59*F59</f>
        <v>39432000</v>
      </c>
      <c r="K59" s="143"/>
    </row>
    <row r="60" spans="1:11" ht="306" customHeight="1">
      <c r="A60" s="143"/>
      <c r="B60" s="310" t="s">
        <v>364</v>
      </c>
      <c r="C60" s="307"/>
      <c r="D60" s="307"/>
      <c r="E60" s="307"/>
      <c r="F60" s="307"/>
      <c r="G60" s="307"/>
      <c r="H60" s="307"/>
      <c r="I60" s="308"/>
      <c r="J60" s="198"/>
      <c r="K60" s="143"/>
    </row>
    <row r="61" spans="1:11" ht="26.25" customHeight="1">
      <c r="A61" s="143"/>
      <c r="B61" s="245" t="s">
        <v>340</v>
      </c>
      <c r="C61" s="143">
        <v>4</v>
      </c>
      <c r="D61" s="143">
        <v>268</v>
      </c>
      <c r="E61" s="143" t="s">
        <v>306</v>
      </c>
      <c r="F61" s="170">
        <v>659.7</v>
      </c>
      <c r="G61" s="168"/>
      <c r="H61" s="169">
        <v>62000</v>
      </c>
      <c r="I61" s="197"/>
      <c r="J61" s="198">
        <f t="shared" si="3"/>
        <v>40901400</v>
      </c>
      <c r="K61" s="143"/>
    </row>
    <row r="62" spans="1:11" ht="289.5" customHeight="1">
      <c r="A62" s="143"/>
      <c r="B62" s="310" t="s">
        <v>365</v>
      </c>
      <c r="C62" s="307"/>
      <c r="D62" s="307"/>
      <c r="E62" s="307"/>
      <c r="F62" s="307"/>
      <c r="G62" s="307"/>
      <c r="H62" s="307"/>
      <c r="I62" s="308"/>
      <c r="J62" s="198"/>
      <c r="K62" s="143"/>
    </row>
    <row r="63" spans="1:11" ht="27.75" customHeight="1">
      <c r="A63" s="143"/>
      <c r="B63" s="245" t="s">
        <v>340</v>
      </c>
      <c r="C63" s="246">
        <v>4</v>
      </c>
      <c r="D63" s="246">
        <v>284</v>
      </c>
      <c r="E63" s="143" t="s">
        <v>306</v>
      </c>
      <c r="F63" s="252">
        <v>236.2</v>
      </c>
      <c r="G63" s="246"/>
      <c r="H63" s="246">
        <v>62000</v>
      </c>
      <c r="I63" s="247"/>
      <c r="J63" s="198">
        <f>F63*H63</f>
        <v>14644400</v>
      </c>
      <c r="K63" s="143"/>
    </row>
    <row r="64" spans="1:11" ht="274.5" customHeight="1">
      <c r="A64" s="143"/>
      <c r="B64" s="310" t="s">
        <v>344</v>
      </c>
      <c r="C64" s="307"/>
      <c r="D64" s="307"/>
      <c r="E64" s="307"/>
      <c r="F64" s="307"/>
      <c r="G64" s="307"/>
      <c r="H64" s="307"/>
      <c r="I64" s="308"/>
      <c r="J64" s="253"/>
      <c r="K64" s="143"/>
    </row>
    <row r="65" spans="1:11" ht="30" customHeight="1">
      <c r="A65" s="175" t="s">
        <v>8</v>
      </c>
      <c r="B65" s="189" t="s">
        <v>15</v>
      </c>
      <c r="C65" s="175"/>
      <c r="D65" s="143"/>
      <c r="E65" s="143"/>
      <c r="F65" s="188"/>
      <c r="G65" s="185"/>
      <c r="H65" s="169"/>
      <c r="I65" s="182"/>
      <c r="J65" s="187">
        <f>0</f>
        <v>0</v>
      </c>
      <c r="K65" s="184"/>
    </row>
    <row r="66" spans="1:11" ht="30" customHeight="1">
      <c r="A66" s="175" t="s">
        <v>9</v>
      </c>
      <c r="B66" s="189" t="s">
        <v>308</v>
      </c>
      <c r="C66" s="175"/>
      <c r="D66" s="175"/>
      <c r="E66" s="175"/>
      <c r="F66" s="208"/>
      <c r="G66" s="185"/>
      <c r="H66" s="186"/>
      <c r="I66" s="182"/>
      <c r="J66" s="187">
        <f>0</f>
        <v>0</v>
      </c>
      <c r="K66" s="184"/>
    </row>
    <row r="67" spans="1:11" ht="31.15" customHeight="1">
      <c r="A67" s="175" t="s">
        <v>10</v>
      </c>
      <c r="B67" s="179" t="s">
        <v>329</v>
      </c>
      <c r="C67" s="176"/>
      <c r="D67" s="176"/>
      <c r="E67" s="181"/>
      <c r="F67" s="188"/>
      <c r="G67" s="185"/>
      <c r="H67" s="186"/>
      <c r="I67" s="182"/>
      <c r="J67" s="187">
        <f>0</f>
        <v>0</v>
      </c>
      <c r="K67" s="257" t="s">
        <v>346</v>
      </c>
    </row>
    <row r="68" spans="1:11" ht="35.450000000000003" customHeight="1">
      <c r="A68" s="175" t="s">
        <v>11</v>
      </c>
      <c r="B68" s="189" t="s">
        <v>17</v>
      </c>
      <c r="C68" s="176"/>
      <c r="D68" s="176"/>
      <c r="E68" s="176"/>
      <c r="F68" s="188"/>
      <c r="G68" s="185"/>
      <c r="H68" s="186"/>
      <c r="I68" s="182"/>
      <c r="J68" s="187">
        <f>0</f>
        <v>0</v>
      </c>
      <c r="K68" s="184"/>
    </row>
    <row r="69" spans="1:11">
      <c r="B69" s="209"/>
    </row>
    <row r="78" spans="1:11">
      <c r="I78" s="290"/>
      <c r="J78" s="291">
        <f>SUMIF(A6:$A$68,"&gt;0",$J$6:$J$68)</f>
        <v>584961600</v>
      </c>
    </row>
    <row r="79" spans="1:11">
      <c r="I79" s="290" t="s">
        <v>7</v>
      </c>
      <c r="J79" s="291">
        <f>SUMIF(A6:$A$68,"a",$J$6:$J$68)</f>
        <v>310329600</v>
      </c>
    </row>
    <row r="80" spans="1:11">
      <c r="I80" s="290" t="s">
        <v>8</v>
      </c>
      <c r="J80" s="291">
        <f>SUMIF(A6:$A$68,"b",$J$6:$J$68)</f>
        <v>0</v>
      </c>
    </row>
    <row r="81" spans="9:10">
      <c r="I81" s="290" t="s">
        <v>9</v>
      </c>
      <c r="J81" s="291">
        <f>SUMIF(A6:$A$68,"c",$J$6:$J$68)</f>
        <v>0</v>
      </c>
    </row>
    <row r="82" spans="9:10">
      <c r="I82" s="290" t="s">
        <v>10</v>
      </c>
      <c r="J82" s="291">
        <f>SUMIF(A6:$A$68,"d",$J$6:$J$68)</f>
        <v>274632000</v>
      </c>
    </row>
    <row r="83" spans="9:10">
      <c r="I83" s="290"/>
      <c r="J83" s="291"/>
    </row>
    <row r="84" spans="9:10">
      <c r="I84" s="290"/>
      <c r="J84" s="291">
        <f>SUM(J79:J82)</f>
        <v>584961600</v>
      </c>
    </row>
    <row r="85" spans="9:10">
      <c r="I85" s="290"/>
      <c r="J85" s="291"/>
    </row>
  </sheetData>
  <autoFilter ref="A5:K68" xr:uid="{00000000-0009-0000-0000-000000000000}"/>
  <mergeCells count="17">
    <mergeCell ref="B52:I52"/>
    <mergeCell ref="B60:I60"/>
    <mergeCell ref="B62:I62"/>
    <mergeCell ref="B64:I64"/>
    <mergeCell ref="B24:I24"/>
    <mergeCell ref="B31:I31"/>
    <mergeCell ref="B33:I33"/>
    <mergeCell ref="B48:I48"/>
    <mergeCell ref="B50:I50"/>
    <mergeCell ref="K41:K43"/>
    <mergeCell ref="A1:K1"/>
    <mergeCell ref="A3:K3"/>
    <mergeCell ref="B9:I9"/>
    <mergeCell ref="B13:I13"/>
    <mergeCell ref="B20:I20"/>
    <mergeCell ref="A4:K4"/>
    <mergeCell ref="A2:K2"/>
  </mergeCells>
  <printOptions horizontalCentered="1"/>
  <pageMargins left="0.23622047244094491" right="0.15748031496062992" top="0.67" bottom="0.35433070866141736" header="0.87" footer="0.35433070866141736"/>
  <pageSetup paperSize="9" scale="8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6"/>
  <sheetViews>
    <sheetView workbookViewId="0">
      <pane ySplit="6" topLeftCell="A7" activePane="bottomLeft" state="frozen"/>
      <selection pane="bottomLeft" activeCell="E22" sqref="E22"/>
    </sheetView>
  </sheetViews>
  <sheetFormatPr defaultRowHeight="12.75"/>
  <cols>
    <col min="1" max="1" width="8.5703125" customWidth="1"/>
    <col min="2" max="2" width="31.28515625" customWidth="1"/>
    <col min="3" max="3" width="15.42578125" customWidth="1"/>
    <col min="4" max="4" width="14.85546875" customWidth="1"/>
    <col min="5" max="5" width="15.7109375" customWidth="1"/>
    <col min="6" max="6" width="16.85546875" customWidth="1"/>
  </cols>
  <sheetData>
    <row r="1" spans="1:8" ht="14.25">
      <c r="A1" s="316" t="s">
        <v>37</v>
      </c>
      <c r="B1" s="316"/>
      <c r="C1" s="316"/>
      <c r="D1" s="316"/>
      <c r="E1" s="316"/>
      <c r="F1" s="316"/>
    </row>
    <row r="2" spans="1:8" ht="18.600000000000001" customHeight="1">
      <c r="A2" s="317" t="str">
        <f>'Pa chi tiet'!A2:K2</f>
        <v>Dự án: Khu dân cư, dịch vụ thương mại tại xã Thanh Hưng, Thanh Chăn, huyện Điện Biên, tỉnh Điện Biên</v>
      </c>
      <c r="B2" s="317"/>
      <c r="C2" s="317"/>
      <c r="D2" s="317"/>
      <c r="E2" s="317"/>
      <c r="F2" s="317"/>
    </row>
    <row r="3" spans="1:8" ht="15.75">
      <c r="A3" s="10"/>
      <c r="B3" s="9"/>
      <c r="C3" s="9"/>
      <c r="D3" s="9"/>
      <c r="E3" s="9"/>
    </row>
    <row r="4" spans="1:8" ht="15.6" customHeight="1">
      <c r="A4" s="314" t="s">
        <v>1</v>
      </c>
      <c r="B4" s="314" t="s">
        <v>30</v>
      </c>
      <c r="C4" s="314" t="s">
        <v>38</v>
      </c>
      <c r="D4" s="315"/>
      <c r="E4" s="315"/>
      <c r="F4" s="315"/>
    </row>
    <row r="5" spans="1:8" ht="15.75">
      <c r="A5" s="314"/>
      <c r="B5" s="314"/>
      <c r="C5" s="314"/>
      <c r="D5" s="11" t="s">
        <v>19</v>
      </c>
      <c r="E5" s="12" t="s">
        <v>22</v>
      </c>
      <c r="F5" s="11" t="s">
        <v>21</v>
      </c>
    </row>
    <row r="6" spans="1:8" ht="15.75">
      <c r="A6" s="7"/>
      <c r="B6" s="7" t="s">
        <v>39</v>
      </c>
      <c r="C6" s="13" t="e">
        <f t="shared" ref="C6:C16" si="0">SUM(D6:F6)</f>
        <v>#REF!</v>
      </c>
      <c r="D6" s="13" t="e">
        <f>SUM(D7:D16)</f>
        <v>#REF!</v>
      </c>
      <c r="E6" s="13" t="e">
        <f>SUM(E7:E16)</f>
        <v>#REF!</v>
      </c>
      <c r="F6" s="13" t="e">
        <f>SUM(F7:F14)</f>
        <v>#REF!</v>
      </c>
    </row>
    <row r="7" spans="1:8" ht="15.75">
      <c r="A7" s="15">
        <f>'Pa chi tiet'!A6:B6</f>
        <v>1</v>
      </c>
      <c r="B7" s="4" t="str">
        <f>'Pa chi tiet'!B6:B6</f>
        <v>Lò Thị Biêng - chồng Lò Văn Chơ đã chết</v>
      </c>
      <c r="C7" s="13">
        <f t="shared" si="0"/>
        <v>629.1</v>
      </c>
      <c r="D7" s="4">
        <f>'Pa chi tiet'!F7</f>
        <v>629.1</v>
      </c>
      <c r="E7" s="4"/>
      <c r="F7" s="4"/>
    </row>
    <row r="8" spans="1:8" ht="15.75">
      <c r="A8" s="15">
        <f>'Pa chi tiet'!A16:B16</f>
        <v>2</v>
      </c>
      <c r="B8" s="4" t="str">
        <f>'Pa chi tiet'!B16:B16</f>
        <v>Lò Văn Hoà - vợ Lường Thị Tinh</v>
      </c>
      <c r="C8" s="13" t="e">
        <f t="shared" si="0"/>
        <v>#REF!</v>
      </c>
      <c r="D8" s="4">
        <f>'Pa chi tiet'!F19</f>
        <v>233</v>
      </c>
      <c r="E8" s="4" t="e">
        <f>'Pa chi tiet'!#REF!</f>
        <v>#REF!</v>
      </c>
      <c r="F8" s="4"/>
    </row>
    <row r="9" spans="1:8" ht="15.75">
      <c r="A9" s="15">
        <f>'Pa chi tiet'!A45:B45</f>
        <v>4</v>
      </c>
      <c r="B9" s="4" t="str">
        <f>'Pa chi tiet'!B45:B45</f>
        <v>Nông Thị Hỉnh</v>
      </c>
      <c r="C9" s="13">
        <f t="shared" si="0"/>
        <v>1253.8000000000002</v>
      </c>
      <c r="D9" s="4"/>
      <c r="E9" s="4">
        <f>'Pa chi tiet'!F46</f>
        <v>1253.8000000000002</v>
      </c>
      <c r="F9" s="4"/>
    </row>
    <row r="10" spans="1:8" ht="15.75">
      <c r="A10" s="15">
        <f>'Pa chi tiet'!A57:B57</f>
        <v>5</v>
      </c>
      <c r="B10" s="4" t="str">
        <f>'Pa chi tiet'!B57:B57</f>
        <v>Lò Thị Khó</v>
      </c>
      <c r="C10" s="13">
        <f t="shared" si="0"/>
        <v>1531.9</v>
      </c>
      <c r="D10" s="4"/>
      <c r="E10" s="4">
        <f>'Pa chi tiet'!F58</f>
        <v>1531.9</v>
      </c>
      <c r="F10" s="4"/>
    </row>
    <row r="11" spans="1:8" ht="15.75">
      <c r="A11" s="15" t="e">
        <f>'Pa chi tiet'!#REF!</f>
        <v>#REF!</v>
      </c>
      <c r="B11" s="4" t="e">
        <f>'Pa chi tiet'!#REF!</f>
        <v>#REF!</v>
      </c>
      <c r="C11" s="13" t="e">
        <f t="shared" si="0"/>
        <v>#REF!</v>
      </c>
      <c r="D11" s="4"/>
      <c r="E11" s="4"/>
      <c r="F11" s="4" t="e">
        <f>'Pa chi tiet'!#REF!</f>
        <v>#REF!</v>
      </c>
    </row>
    <row r="12" spans="1:8" ht="15.75">
      <c r="A12" s="15" t="e">
        <f>'Pa chi tiet'!#REF!</f>
        <v>#REF!</v>
      </c>
      <c r="B12" s="4" t="e">
        <f>'Pa chi tiet'!#REF!</f>
        <v>#REF!</v>
      </c>
      <c r="C12" s="13" t="e">
        <f t="shared" si="0"/>
        <v>#REF!</v>
      </c>
      <c r="D12" s="4"/>
      <c r="E12" s="4" t="e">
        <f>'Pa chi tiet'!#REF!</f>
        <v>#REF!</v>
      </c>
      <c r="F12" s="4"/>
      <c r="H12" s="3"/>
    </row>
    <row r="13" spans="1:8" ht="15.75">
      <c r="A13" s="15" t="e">
        <f>'Pa chi tiet'!#REF!</f>
        <v>#REF!</v>
      </c>
      <c r="B13" s="4" t="e">
        <f>'Pa chi tiet'!#REF!</f>
        <v>#REF!</v>
      </c>
      <c r="C13" s="13" t="e">
        <f t="shared" si="0"/>
        <v>#REF!</v>
      </c>
      <c r="D13" s="4"/>
      <c r="E13" s="4" t="e">
        <f>'Pa chi tiet'!#REF!</f>
        <v>#REF!</v>
      </c>
      <c r="F13" s="4"/>
    </row>
    <row r="14" spans="1:8" ht="15.75">
      <c r="A14" s="15" t="e">
        <f>'Pa chi tiet'!#REF!</f>
        <v>#REF!</v>
      </c>
      <c r="B14" s="4" t="e">
        <f>'Pa chi tiet'!#REF!</f>
        <v>#REF!</v>
      </c>
      <c r="C14" s="13" t="e">
        <f t="shared" si="0"/>
        <v>#REF!</v>
      </c>
      <c r="D14" s="4"/>
      <c r="E14" s="4" t="e">
        <f>'Pa chi tiet'!#REF!</f>
        <v>#REF!</v>
      </c>
      <c r="F14" s="4"/>
    </row>
    <row r="15" spans="1:8">
      <c r="A15" s="15">
        <v>9</v>
      </c>
      <c r="B15" s="141" t="e">
        <f>'Pa chi tiet'!#REF!</f>
        <v>#REF!</v>
      </c>
      <c r="C15" s="142" t="e">
        <f t="shared" si="0"/>
        <v>#REF!</v>
      </c>
      <c r="D15" s="4"/>
      <c r="E15" s="4" t="e">
        <f>'Pa chi tiet'!#REF!</f>
        <v>#REF!</v>
      </c>
      <c r="F15" s="4"/>
    </row>
    <row r="16" spans="1:8">
      <c r="A16" s="15" t="e">
        <f>'Pa chi tiet'!#REF!</f>
        <v>#REF!</v>
      </c>
      <c r="B16" s="4" t="e">
        <f>'Pa chi tiet'!#REF!</f>
        <v>#REF!</v>
      </c>
      <c r="C16" s="142" t="e">
        <f t="shared" si="0"/>
        <v>#REF!</v>
      </c>
      <c r="D16" s="4" t="e">
        <f>'Pa chi tiet'!#REF!</f>
        <v>#REF!</v>
      </c>
      <c r="E16" s="4"/>
      <c r="F16" s="4"/>
    </row>
  </sheetData>
  <mergeCells count="6">
    <mergeCell ref="C4:C5"/>
    <mergeCell ref="B4:B5"/>
    <mergeCell ref="A4:A5"/>
    <mergeCell ref="D4:F4"/>
    <mergeCell ref="A1:F1"/>
    <mergeCell ref="A2:F2"/>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I21"/>
  <sheetViews>
    <sheetView topLeftCell="A3" workbookViewId="0">
      <selection activeCell="B11" sqref="B11"/>
    </sheetView>
  </sheetViews>
  <sheetFormatPr defaultRowHeight="12.75"/>
  <cols>
    <col min="1" max="1" width="8.140625" customWidth="1"/>
    <col min="2" max="2" width="25.85546875" customWidth="1"/>
    <col min="3" max="3" width="18.7109375" customWidth="1"/>
    <col min="4" max="4" width="17.42578125" customWidth="1"/>
    <col min="5" max="5" width="17.28515625" customWidth="1"/>
    <col min="6" max="6" width="17.42578125" customWidth="1"/>
    <col min="7" max="7" width="17.28515625" customWidth="1"/>
    <col min="9" max="9" width="11" bestFit="1" customWidth="1"/>
  </cols>
  <sheetData>
    <row r="2" spans="1:9" ht="14.25">
      <c r="A2" s="318" t="s">
        <v>29</v>
      </c>
      <c r="B2" s="318"/>
      <c r="C2" s="318"/>
      <c r="D2" s="318"/>
      <c r="E2" s="318"/>
      <c r="F2" s="318"/>
      <c r="G2" s="318"/>
    </row>
    <row r="3" spans="1:9" ht="30" customHeight="1">
      <c r="A3" s="319" t="str">
        <f>'Pa chi tiet'!A2:K2</f>
        <v>Dự án: Khu dân cư, dịch vụ thương mại tại xã Thanh Hưng, Thanh Chăn, huyện Điện Biên, tỉnh Điện Biên</v>
      </c>
      <c r="B3" s="319"/>
      <c r="C3" s="319"/>
      <c r="D3" s="319"/>
      <c r="E3" s="319"/>
      <c r="F3" s="319"/>
      <c r="G3" s="319"/>
    </row>
    <row r="4" spans="1:9" ht="14.25">
      <c r="A4" s="6"/>
      <c r="B4" s="6"/>
      <c r="C4" s="6"/>
      <c r="D4" s="6"/>
      <c r="E4" s="6"/>
      <c r="F4" s="6"/>
      <c r="G4" s="6"/>
    </row>
    <row r="5" spans="1:9" ht="15.75">
      <c r="A5" s="314" t="s">
        <v>1</v>
      </c>
      <c r="B5" s="314" t="s">
        <v>30</v>
      </c>
      <c r="C5" s="320" t="s">
        <v>31</v>
      </c>
      <c r="D5" s="320"/>
      <c r="E5" s="320"/>
      <c r="F5" s="320"/>
      <c r="G5" s="320"/>
    </row>
    <row r="6" spans="1:9" ht="15.6" customHeight="1">
      <c r="A6" s="314"/>
      <c r="B6" s="314"/>
      <c r="C6" s="320" t="s">
        <v>32</v>
      </c>
      <c r="D6" s="321" t="s">
        <v>34</v>
      </c>
      <c r="E6" s="320" t="s">
        <v>33</v>
      </c>
      <c r="F6" s="5" t="s">
        <v>16</v>
      </c>
      <c r="G6" s="320" t="s">
        <v>35</v>
      </c>
    </row>
    <row r="7" spans="1:9" ht="31.5">
      <c r="A7" s="314"/>
      <c r="B7" s="314"/>
      <c r="C7" s="320"/>
      <c r="D7" s="322"/>
      <c r="E7" s="320"/>
      <c r="F7" s="5" t="s">
        <v>36</v>
      </c>
      <c r="G7" s="320"/>
    </row>
    <row r="8" spans="1:9" ht="15.75">
      <c r="A8" s="7"/>
      <c r="B8" s="7"/>
      <c r="C8" s="8" t="e">
        <f>SUM(C9:C18)</f>
        <v>#REF!</v>
      </c>
      <c r="D8" s="8" t="e">
        <f>SUM(D9:D18)</f>
        <v>#REF!</v>
      </c>
      <c r="E8" s="8" t="e">
        <f>SUM(E9:E18)</f>
        <v>#REF!</v>
      </c>
      <c r="F8" s="8" t="e">
        <f>SUM(F9:F18)</f>
        <v>#REF!</v>
      </c>
      <c r="G8" s="8" t="e">
        <f>SUM(G9:G18)</f>
        <v>#REF!</v>
      </c>
    </row>
    <row r="9" spans="1:9">
      <c r="A9" s="15">
        <f>'Pa chi tiet'!A6:B6</f>
        <v>1</v>
      </c>
      <c r="B9" s="4" t="str">
        <f>'Pa chi tiet'!B6:B6</f>
        <v>Lò Thị Biêng - chồng Lò Văn Chơ đã chết</v>
      </c>
      <c r="C9" s="14">
        <f>'Pa chi tiet'!J7</f>
        <v>50328000</v>
      </c>
      <c r="D9" s="2">
        <f>'Pa chi tiet'!J10</f>
        <v>0</v>
      </c>
      <c r="E9" s="17">
        <f>'Pa chi tiet'!J11</f>
        <v>0</v>
      </c>
      <c r="F9" s="4">
        <f>'Pa chi tiet'!J12</f>
        <v>150984000</v>
      </c>
      <c r="G9" s="17">
        <f>SUM(C9:F9)</f>
        <v>201312000</v>
      </c>
    </row>
    <row r="10" spans="1:9">
      <c r="A10" s="15">
        <f>'Pa chi tiet'!A16:B16</f>
        <v>2</v>
      </c>
      <c r="B10" s="4" t="str">
        <f>'Pa chi tiet'!B16:B16</f>
        <v>Lò Văn Hoà - vợ Lường Thị Tinh</v>
      </c>
      <c r="C10" s="14">
        <f>'Pa chi tiet'!J17</f>
        <v>34096000</v>
      </c>
      <c r="D10" s="18">
        <f>'Pa chi tiet'!J21</f>
        <v>0</v>
      </c>
      <c r="E10" s="17">
        <f>'Pa chi tiet'!J22</f>
        <v>0</v>
      </c>
      <c r="F10" s="4">
        <f>'Pa chi tiet'!J23</f>
        <v>102288000</v>
      </c>
      <c r="G10" s="17">
        <f t="shared" ref="G10:G16" si="0">SUM(C10:F10)</f>
        <v>136384000</v>
      </c>
      <c r="I10" s="16" t="e">
        <f>D8-'Pa chi tiet'!#REF!</f>
        <v>#REF!</v>
      </c>
    </row>
    <row r="11" spans="1:9">
      <c r="A11" s="15">
        <f>'Pa chi tiet'!A45:B45</f>
        <v>4</v>
      </c>
      <c r="B11" s="4" t="str">
        <f>'Pa chi tiet'!B45:B45</f>
        <v>Nông Thị Hỉnh</v>
      </c>
      <c r="C11" s="14">
        <f>'Pa chi tiet'!J46</f>
        <v>77735600</v>
      </c>
      <c r="D11" s="18">
        <f>'Pa chi tiet'!J53</f>
        <v>0</v>
      </c>
      <c r="E11" s="17">
        <f>'Pa chi tiet'!J54</f>
        <v>0</v>
      </c>
      <c r="F11" s="4">
        <f>'Pa chi tiet'!J55</f>
        <v>0</v>
      </c>
      <c r="G11" s="17">
        <f t="shared" si="0"/>
        <v>77735600</v>
      </c>
    </row>
    <row r="12" spans="1:9">
      <c r="A12" s="15">
        <f>'Pa chi tiet'!A57:B57</f>
        <v>5</v>
      </c>
      <c r="B12" s="4" t="str">
        <f>'Pa chi tiet'!B57:B57</f>
        <v>Lò Thị Khó</v>
      </c>
      <c r="C12" s="14">
        <f>'Pa chi tiet'!J58</f>
        <v>94977800</v>
      </c>
      <c r="D12" s="18">
        <f>'Pa chi tiet'!J65</f>
        <v>0</v>
      </c>
      <c r="E12" s="17">
        <f>'Pa chi tiet'!J66</f>
        <v>0</v>
      </c>
      <c r="F12" s="4">
        <f>'Pa chi tiet'!J67</f>
        <v>0</v>
      </c>
      <c r="G12" s="17">
        <f t="shared" si="0"/>
        <v>94977800</v>
      </c>
    </row>
    <row r="13" spans="1:9">
      <c r="A13" s="15" t="e">
        <f>'Pa chi tiet'!#REF!</f>
        <v>#REF!</v>
      </c>
      <c r="B13" s="4" t="e">
        <f>'Pa chi tiet'!#REF!</f>
        <v>#REF!</v>
      </c>
      <c r="C13" s="14" t="e">
        <f>'Pa chi tiet'!#REF!</f>
        <v>#REF!</v>
      </c>
      <c r="D13" s="164" t="e">
        <f>'Pa chi tiet'!#REF!</f>
        <v>#REF!</v>
      </c>
      <c r="E13" s="17" t="e">
        <f>'Pa chi tiet'!#REF!</f>
        <v>#REF!</v>
      </c>
      <c r="F13" s="4" t="e">
        <f>'Pa chi tiet'!#REF!</f>
        <v>#REF!</v>
      </c>
      <c r="G13" s="17" t="e">
        <f t="shared" si="0"/>
        <v>#REF!</v>
      </c>
      <c r="I13" s="16"/>
    </row>
    <row r="14" spans="1:9">
      <c r="A14" s="15" t="e">
        <f>'Pa chi tiet'!#REF!</f>
        <v>#REF!</v>
      </c>
      <c r="B14" s="4" t="e">
        <f>'Pa chi tiet'!#REF!</f>
        <v>#REF!</v>
      </c>
      <c r="C14" s="14" t="e">
        <f>'Pa chi tiet'!#REF!</f>
        <v>#REF!</v>
      </c>
      <c r="D14" s="18"/>
      <c r="E14" s="17" t="e">
        <f>'Pa chi tiet'!#REF!</f>
        <v>#REF!</v>
      </c>
      <c r="F14" s="4" t="e">
        <f>'Pa chi tiet'!#REF!</f>
        <v>#REF!</v>
      </c>
      <c r="G14" s="17" t="e">
        <f t="shared" si="0"/>
        <v>#REF!</v>
      </c>
    </row>
    <row r="15" spans="1:9">
      <c r="A15" s="15" t="e">
        <f>'Pa chi tiet'!#REF!</f>
        <v>#REF!</v>
      </c>
      <c r="B15" s="4" t="e">
        <f>'Pa chi tiet'!#REF!</f>
        <v>#REF!</v>
      </c>
      <c r="C15" s="14" t="e">
        <f>'Pa chi tiet'!#REF!</f>
        <v>#REF!</v>
      </c>
      <c r="D15" s="18"/>
      <c r="E15" s="17" t="e">
        <f>'Pa chi tiet'!#REF!</f>
        <v>#REF!</v>
      </c>
      <c r="F15" s="4" t="e">
        <f>'Pa chi tiet'!#REF!</f>
        <v>#REF!</v>
      </c>
      <c r="G15" s="17" t="e">
        <f t="shared" si="0"/>
        <v>#REF!</v>
      </c>
      <c r="I15" s="16" t="e">
        <f>E8-'Pa chi tiet'!#REF!</f>
        <v>#REF!</v>
      </c>
    </row>
    <row r="16" spans="1:9">
      <c r="A16" s="15" t="e">
        <f>'Pa chi tiet'!#REF!</f>
        <v>#REF!</v>
      </c>
      <c r="B16" s="4" t="e">
        <f>'Pa chi tiet'!#REF!</f>
        <v>#REF!</v>
      </c>
      <c r="C16" s="14" t="e">
        <f>'Pa chi tiet'!#REF!</f>
        <v>#REF!</v>
      </c>
      <c r="D16" s="18" t="e">
        <f>'Pa chi tiet'!#REF!</f>
        <v>#REF!</v>
      </c>
      <c r="E16" s="17"/>
      <c r="F16" s="4" t="e">
        <f>'Pa chi tiet'!#REF!</f>
        <v>#REF!</v>
      </c>
      <c r="G16" s="17" t="e">
        <f t="shared" si="0"/>
        <v>#REF!</v>
      </c>
    </row>
    <row r="17" spans="1:7">
      <c r="A17" s="15" t="e">
        <f>'Pa chi tiet'!#REF!</f>
        <v>#REF!</v>
      </c>
      <c r="B17" s="4" t="e">
        <f>'Pa chi tiet'!#REF!</f>
        <v>#REF!</v>
      </c>
      <c r="C17" s="4" t="e">
        <f>'Pa chi tiet'!#REF!</f>
        <v>#REF!</v>
      </c>
      <c r="D17" s="4"/>
      <c r="E17" s="4"/>
      <c r="F17" s="4" t="e">
        <f>'Pa chi tiet'!#REF!</f>
        <v>#REF!</v>
      </c>
      <c r="G17" s="17" t="e">
        <f>SUM(C17:F17)</f>
        <v>#REF!</v>
      </c>
    </row>
    <row r="18" spans="1:7">
      <c r="A18" s="15" t="e">
        <f>'Pa chi tiet'!#REF!</f>
        <v>#REF!</v>
      </c>
      <c r="B18" s="4" t="e">
        <f>'Pa chi tiet'!#REF!</f>
        <v>#REF!</v>
      </c>
      <c r="C18" s="4" t="e">
        <f>'Pa chi tiet'!#REF!</f>
        <v>#REF!</v>
      </c>
      <c r="D18" s="4" t="e">
        <f>'Pa chi tiet'!#REF!</f>
        <v>#REF!</v>
      </c>
      <c r="E18" s="4" t="e">
        <f>'Pa chi tiet'!#REF!</f>
        <v>#REF!</v>
      </c>
      <c r="F18" s="4" t="e">
        <f>'Pa chi tiet'!#REF!</f>
        <v>#REF!</v>
      </c>
      <c r="G18" s="17" t="e">
        <f>SUM(C18:F18)</f>
        <v>#REF!</v>
      </c>
    </row>
    <row r="21" spans="1:7" ht="18.75">
      <c r="B21" s="224" t="s">
        <v>310</v>
      </c>
    </row>
  </sheetData>
  <mergeCells count="9">
    <mergeCell ref="A5:A7"/>
    <mergeCell ref="A2:G2"/>
    <mergeCell ref="A3:G3"/>
    <mergeCell ref="B5:B7"/>
    <mergeCell ref="C5:G5"/>
    <mergeCell ref="G6:G7"/>
    <mergeCell ref="C6:C7"/>
    <mergeCell ref="E6:E7"/>
    <mergeCell ref="D6:D7"/>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11"/>
  <sheetViews>
    <sheetView tabSelected="1" workbookViewId="0">
      <selection activeCell="F16" sqref="F16"/>
    </sheetView>
  </sheetViews>
  <sheetFormatPr defaultRowHeight="12.75"/>
  <cols>
    <col min="1" max="1" width="5.7109375" customWidth="1"/>
    <col min="2" max="2" width="39.140625" customWidth="1"/>
    <col min="3" max="3" width="11.28515625" customWidth="1"/>
    <col min="4" max="4" width="11.85546875" customWidth="1"/>
    <col min="5" max="5" width="13.7109375" style="237" customWidth="1"/>
    <col min="6" max="6" width="19.7109375" customWidth="1"/>
    <col min="7" max="7" width="16.5703125" bestFit="1" customWidth="1"/>
    <col min="8" max="8" width="14.42578125" customWidth="1"/>
    <col min="9" max="9" width="15.7109375" customWidth="1"/>
    <col min="10" max="10" width="22.140625" customWidth="1"/>
    <col min="11" max="11" width="18.28515625" customWidth="1"/>
    <col min="12" max="12" width="7.28515625" customWidth="1"/>
    <col min="13" max="13" width="12.28515625" customWidth="1"/>
    <col min="14" max="14" width="13.42578125" customWidth="1"/>
    <col min="15" max="15" width="13.5703125" customWidth="1"/>
    <col min="16" max="16" width="13.7109375" customWidth="1"/>
    <col min="17" max="17" width="12.7109375" customWidth="1"/>
    <col min="18" max="18" width="12.42578125" customWidth="1"/>
    <col min="19" max="19" width="12.5703125" customWidth="1"/>
  </cols>
  <sheetData>
    <row r="1" spans="1:19" ht="36" customHeight="1">
      <c r="A1" s="326" t="s">
        <v>322</v>
      </c>
      <c r="B1" s="326"/>
      <c r="C1" s="326"/>
      <c r="D1" s="326"/>
      <c r="E1" s="326"/>
      <c r="F1" s="326"/>
      <c r="G1" s="326"/>
      <c r="H1" s="326"/>
      <c r="I1" s="326"/>
      <c r="J1" s="326"/>
      <c r="K1" s="225"/>
      <c r="L1" s="225"/>
      <c r="M1" s="225"/>
      <c r="N1" s="225"/>
      <c r="O1" s="225"/>
      <c r="P1" s="225"/>
      <c r="Q1" s="225"/>
      <c r="R1" s="225"/>
      <c r="S1" s="225"/>
    </row>
    <row r="2" spans="1:19" ht="16.5" customHeight="1">
      <c r="A2" s="327" t="s">
        <v>345</v>
      </c>
      <c r="B2" s="327"/>
      <c r="C2" s="327"/>
      <c r="D2" s="327"/>
      <c r="E2" s="327"/>
      <c r="F2" s="327"/>
      <c r="G2" s="327"/>
      <c r="H2" s="327"/>
      <c r="I2" s="327"/>
      <c r="J2" s="327"/>
      <c r="K2" s="227"/>
      <c r="L2" s="227"/>
      <c r="M2" s="227"/>
      <c r="N2" s="227"/>
      <c r="O2" s="227"/>
      <c r="P2" s="227"/>
      <c r="Q2" s="227"/>
      <c r="R2" s="227"/>
      <c r="S2" s="227"/>
    </row>
    <row r="3" spans="1:19" ht="15.75">
      <c r="A3" s="226"/>
      <c r="B3" s="226"/>
      <c r="C3" s="226"/>
      <c r="D3" s="226"/>
      <c r="E3" s="228"/>
      <c r="F3" s="226"/>
      <c r="G3" s="244"/>
      <c r="H3" s="244"/>
      <c r="I3" s="244"/>
      <c r="J3" s="244" t="s">
        <v>311</v>
      </c>
      <c r="K3" s="244"/>
      <c r="L3" s="226"/>
      <c r="M3" s="226"/>
      <c r="N3" s="226"/>
      <c r="O3" s="226"/>
      <c r="P3" s="226"/>
      <c r="Q3" s="226"/>
      <c r="R3" s="226"/>
      <c r="S3" s="226"/>
    </row>
    <row r="4" spans="1:19" ht="30.75" customHeight="1">
      <c r="A4" s="328" t="s">
        <v>1</v>
      </c>
      <c r="B4" s="330" t="s">
        <v>312</v>
      </c>
      <c r="C4" s="323" t="s">
        <v>313</v>
      </c>
      <c r="D4" s="324" t="s">
        <v>314</v>
      </c>
      <c r="E4" s="325"/>
      <c r="F4" s="323" t="s">
        <v>315</v>
      </c>
      <c r="G4" s="323" t="s">
        <v>316</v>
      </c>
      <c r="H4" s="323"/>
      <c r="I4" s="323"/>
      <c r="J4" s="323"/>
      <c r="K4" s="323"/>
    </row>
    <row r="5" spans="1:19" ht="47.25" customHeight="1">
      <c r="A5" s="329"/>
      <c r="B5" s="331"/>
      <c r="C5" s="323"/>
      <c r="D5" s="230" t="s">
        <v>22</v>
      </c>
      <c r="E5" s="229" t="s">
        <v>20</v>
      </c>
      <c r="F5" s="323"/>
      <c r="G5" s="229" t="s">
        <v>317</v>
      </c>
      <c r="H5" s="229" t="s">
        <v>318</v>
      </c>
      <c r="I5" s="229" t="s">
        <v>319</v>
      </c>
      <c r="J5" s="179" t="s">
        <v>309</v>
      </c>
      <c r="K5" s="229" t="s">
        <v>329</v>
      </c>
    </row>
    <row r="6" spans="1:19" ht="36" customHeight="1">
      <c r="A6" s="231">
        <v>1</v>
      </c>
      <c r="B6" s="216" t="str">
        <f>'Pa chi tiet'!B6</f>
        <v>Lò Thị Biêng - chồng Lò Văn Chơ đã chết</v>
      </c>
      <c r="C6" s="284">
        <f>SUM(D6:E6)</f>
        <v>629.1</v>
      </c>
      <c r="D6" s="232">
        <f>'Pa chi tiet'!F7</f>
        <v>629.1</v>
      </c>
      <c r="E6" s="233"/>
      <c r="F6" s="234">
        <f>SUM(G6:J6)</f>
        <v>201312000</v>
      </c>
      <c r="G6" s="235">
        <f>'Pa chi tiet'!$J$7</f>
        <v>50328000</v>
      </c>
      <c r="H6" s="235">
        <f>'Pa chi tiet'!$J$10</f>
        <v>0</v>
      </c>
      <c r="I6" s="235">
        <f>'Pa chi tiet'!$J$11</f>
        <v>0</v>
      </c>
      <c r="J6" s="236">
        <f>'Pa chi tiet'!$J$12</f>
        <v>150984000</v>
      </c>
      <c r="K6" s="254"/>
      <c r="M6" s="240">
        <f t="shared" ref="M6:M10" si="0">SUM(D6:E6)</f>
        <v>629.1</v>
      </c>
      <c r="N6" s="241">
        <f t="shared" ref="N6:N10" si="1">C6-M6</f>
        <v>0</v>
      </c>
    </row>
    <row r="7" spans="1:19" ht="33" customHeight="1">
      <c r="A7" s="231">
        <v>2</v>
      </c>
      <c r="B7" s="216" t="str">
        <f>'Pa chi tiet'!B16</f>
        <v>Lò Văn Hoà - vợ Lường Thị Tinh</v>
      </c>
      <c r="C7" s="284">
        <f>SUM(D7:E7)</f>
        <v>426.2</v>
      </c>
      <c r="D7" s="232">
        <f>'Pa chi tiet'!F17</f>
        <v>426.2</v>
      </c>
      <c r="E7" s="233"/>
      <c r="F7" s="234">
        <f t="shared" ref="F7:F10" si="2">SUM(G7:J7)</f>
        <v>136384000</v>
      </c>
      <c r="G7" s="235">
        <f>'Pa chi tiet'!$J$17</f>
        <v>34096000</v>
      </c>
      <c r="H7" s="235">
        <f>'Pa chi tiet'!$J$21</f>
        <v>0</v>
      </c>
      <c r="I7" s="235">
        <f>'Pa chi tiet'!$J$22</f>
        <v>0</v>
      </c>
      <c r="J7" s="236">
        <f>'Pa chi tiet'!$J$23</f>
        <v>102288000</v>
      </c>
      <c r="K7" s="254"/>
      <c r="M7" s="240">
        <f t="shared" si="0"/>
        <v>426.2</v>
      </c>
      <c r="N7" s="241">
        <f t="shared" si="1"/>
        <v>0</v>
      </c>
    </row>
    <row r="8" spans="1:19" ht="58.15" customHeight="1">
      <c r="A8" s="231">
        <f>'Pa chi tiet'!A28</f>
        <v>3</v>
      </c>
      <c r="B8" s="216" t="str">
        <f>'Pa chi tiet'!B28</f>
        <v>Lò Thị Xiến - Vì Văn Ngọc ; số CCCD 011175002424; Chồng Vi Văn Ngọc số CMND 040243479; số đt: 0943922408</v>
      </c>
      <c r="C8" s="284">
        <f>SUM(D8:E8)</f>
        <v>832.09999999999991</v>
      </c>
      <c r="D8" s="232">
        <f>'Pa chi tiet'!F29</f>
        <v>832.09999999999991</v>
      </c>
      <c r="E8" s="233"/>
      <c r="F8" s="234">
        <f>SUM(G8:K8)</f>
        <v>74552200</v>
      </c>
      <c r="G8" s="235">
        <f>'Pa chi tiet'!J29</f>
        <v>53192200</v>
      </c>
      <c r="H8" s="235"/>
      <c r="I8" s="235"/>
      <c r="J8" s="236">
        <f>'Pa chi tiet'!J37</f>
        <v>21360000</v>
      </c>
      <c r="K8" s="254"/>
      <c r="M8" s="240"/>
      <c r="N8" s="241"/>
    </row>
    <row r="9" spans="1:19" ht="22.5" customHeight="1">
      <c r="A9" s="231">
        <f>'Pa chi tiet'!A45</f>
        <v>4</v>
      </c>
      <c r="B9" s="200" t="str">
        <f>'Pa chi tiet'!B45</f>
        <v>Nông Thị Hỉnh</v>
      </c>
      <c r="C9" s="188">
        <f>SUM(D9:E9)</f>
        <v>1253.8000000000002</v>
      </c>
      <c r="D9" s="232"/>
      <c r="E9" s="233">
        <f>'Pa chi tiet'!F46</f>
        <v>1253.8000000000002</v>
      </c>
      <c r="F9" s="234">
        <f>SUM(G9:K9)</f>
        <v>77735600</v>
      </c>
      <c r="G9" s="235">
        <f>'Pa chi tiet'!J46</f>
        <v>77735600</v>
      </c>
      <c r="H9" s="235">
        <f>'Pa chi tiet'!$J$65</f>
        <v>0</v>
      </c>
      <c r="I9" s="235">
        <f>'Pa chi tiet'!$J$66</f>
        <v>0</v>
      </c>
      <c r="J9" s="236"/>
      <c r="K9" s="255">
        <f>'Pa chi tiet'!J67</f>
        <v>0</v>
      </c>
      <c r="M9" s="240">
        <f t="shared" si="0"/>
        <v>1253.8000000000002</v>
      </c>
      <c r="N9" s="241">
        <f t="shared" si="1"/>
        <v>0</v>
      </c>
    </row>
    <row r="10" spans="1:19" ht="22.5" customHeight="1">
      <c r="A10" s="231">
        <f>'Pa chi tiet'!A57</f>
        <v>5</v>
      </c>
      <c r="B10" s="200" t="s">
        <v>341</v>
      </c>
      <c r="C10" s="284">
        <f>SUM(D10:E10)</f>
        <v>1531.9</v>
      </c>
      <c r="D10" s="232"/>
      <c r="E10" s="233">
        <f>'Pa chi tiet'!F58</f>
        <v>1531.9</v>
      </c>
      <c r="F10" s="234">
        <f t="shared" si="2"/>
        <v>94977800</v>
      </c>
      <c r="G10" s="235">
        <f>'Pa chi tiet'!J58</f>
        <v>94977800</v>
      </c>
      <c r="H10" s="235">
        <f>0</f>
        <v>0</v>
      </c>
      <c r="I10" s="235">
        <f>0</f>
        <v>0</v>
      </c>
      <c r="J10" s="236">
        <f>0</f>
        <v>0</v>
      </c>
      <c r="K10" s="254"/>
      <c r="M10" s="240">
        <f t="shared" si="0"/>
        <v>1531.9</v>
      </c>
      <c r="N10" s="241">
        <f t="shared" si="1"/>
        <v>0</v>
      </c>
    </row>
    <row r="11" spans="1:19" ht="34.9" customHeight="1">
      <c r="A11" s="323" t="s">
        <v>320</v>
      </c>
      <c r="B11" s="323"/>
      <c r="C11" s="256">
        <f t="shared" ref="C11:K11" si="3">SUM(C6:C10)</f>
        <v>4673.1000000000004</v>
      </c>
      <c r="D11" s="256">
        <f t="shared" si="3"/>
        <v>1887.3999999999999</v>
      </c>
      <c r="E11" s="256">
        <f t="shared" si="3"/>
        <v>2785.7000000000003</v>
      </c>
      <c r="F11" s="239">
        <f t="shared" si="3"/>
        <v>584961600</v>
      </c>
      <c r="G11" s="242">
        <f t="shared" si="3"/>
        <v>310329600</v>
      </c>
      <c r="H11" s="242">
        <f t="shared" si="3"/>
        <v>0</v>
      </c>
      <c r="I11" s="242">
        <f t="shared" si="3"/>
        <v>0</v>
      </c>
      <c r="J11" s="242">
        <f t="shared" si="3"/>
        <v>274632000</v>
      </c>
      <c r="K11" s="285">
        <f t="shared" si="3"/>
        <v>0</v>
      </c>
      <c r="L11" s="286"/>
    </row>
  </sheetData>
  <mergeCells count="9">
    <mergeCell ref="A11:B11"/>
    <mergeCell ref="D4:E4"/>
    <mergeCell ref="A1:J1"/>
    <mergeCell ref="A2:J2"/>
    <mergeCell ref="A4:A5"/>
    <mergeCell ref="B4:B5"/>
    <mergeCell ref="C4:C5"/>
    <mergeCell ref="F4:F5"/>
    <mergeCell ref="G4:K4"/>
  </mergeCells>
  <pageMargins left="0.19685039370078741" right="0" top="1.07" bottom="0.19685039370078741" header="1.05" footer="0.31496062992125984"/>
  <pageSetup scale="9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8:S22"/>
  <sheetViews>
    <sheetView topLeftCell="A13" workbookViewId="0">
      <selection activeCell="C23" sqref="C23:C24"/>
    </sheetView>
  </sheetViews>
  <sheetFormatPr defaultRowHeight="12.75"/>
  <cols>
    <col min="1" max="3" width="11.7109375" customWidth="1"/>
    <col min="4" max="4" width="9.28515625" customWidth="1"/>
    <col min="5" max="5" width="10.28515625" customWidth="1"/>
    <col min="6" max="8" width="11.7109375" customWidth="1"/>
    <col min="9" max="9" width="10.140625" customWidth="1"/>
    <col min="10" max="10" width="10.7109375" customWidth="1"/>
    <col min="11" max="11" width="10.5703125" customWidth="1"/>
    <col min="12" max="16" width="21.28515625" customWidth="1"/>
  </cols>
  <sheetData>
    <row r="8" spans="1:15">
      <c r="E8" s="1" t="s">
        <v>41</v>
      </c>
    </row>
    <row r="9" spans="1:15">
      <c r="E9" s="1" t="s">
        <v>42</v>
      </c>
    </row>
    <row r="10" spans="1:15">
      <c r="E10" s="1" t="s">
        <v>43</v>
      </c>
    </row>
    <row r="15" spans="1:15" ht="61.9" customHeight="1">
      <c r="A15" s="333" t="s">
        <v>300</v>
      </c>
      <c r="B15" s="333"/>
      <c r="C15" s="333"/>
      <c r="D15" s="333"/>
      <c r="E15" s="333"/>
      <c r="F15" s="333"/>
      <c r="G15" s="333"/>
      <c r="H15" s="334" t="s">
        <v>301</v>
      </c>
      <c r="I15" s="334"/>
      <c r="J15" s="334" t="s">
        <v>302</v>
      </c>
      <c r="K15" s="334"/>
      <c r="L15" s="335" t="s">
        <v>299</v>
      </c>
      <c r="M15" s="335"/>
      <c r="N15" s="335"/>
      <c r="O15" s="335"/>
    </row>
    <row r="16" spans="1:15" ht="49.15" customHeight="1">
      <c r="A16" s="135" t="s">
        <v>44</v>
      </c>
      <c r="B16" s="135" t="s">
        <v>45</v>
      </c>
      <c r="C16" s="135" t="s">
        <v>46</v>
      </c>
      <c r="D16" s="136" t="s">
        <v>47</v>
      </c>
      <c r="E16" s="136" t="s">
        <v>48</v>
      </c>
      <c r="F16" s="136" t="s">
        <v>49</v>
      </c>
      <c r="G16" s="136" t="s">
        <v>50</v>
      </c>
      <c r="H16" s="135" t="s">
        <v>44</v>
      </c>
      <c r="I16" s="135" t="s">
        <v>46</v>
      </c>
      <c r="J16" s="136" t="s">
        <v>47</v>
      </c>
      <c r="K16" s="136" t="s">
        <v>48</v>
      </c>
      <c r="L16" s="139" t="s">
        <v>21</v>
      </c>
      <c r="M16" s="139" t="s">
        <v>20</v>
      </c>
      <c r="N16" s="139" t="s">
        <v>22</v>
      </c>
      <c r="O16" s="139" t="s">
        <v>303</v>
      </c>
    </row>
    <row r="17" spans="1:19" ht="141" customHeight="1">
      <c r="A17" s="19">
        <v>62000</v>
      </c>
      <c r="B17" s="19">
        <v>70000</v>
      </c>
      <c r="C17" s="19">
        <v>60000</v>
      </c>
      <c r="D17" s="19">
        <v>80000</v>
      </c>
      <c r="E17" s="19">
        <v>62000</v>
      </c>
      <c r="F17" s="19">
        <v>132000</v>
      </c>
      <c r="G17" s="19">
        <v>500000</v>
      </c>
      <c r="H17" s="138">
        <v>62000</v>
      </c>
      <c r="I17" s="138">
        <v>68200</v>
      </c>
      <c r="J17" s="138">
        <v>80000</v>
      </c>
      <c r="K17" s="16">
        <v>62000</v>
      </c>
      <c r="L17" s="137" t="s">
        <v>51</v>
      </c>
      <c r="M17" s="137" t="s">
        <v>294</v>
      </c>
      <c r="N17" s="140" t="s">
        <v>298</v>
      </c>
      <c r="O17" s="137" t="s">
        <v>52</v>
      </c>
      <c r="R17" s="20" t="s">
        <v>296</v>
      </c>
      <c r="S17" s="21"/>
    </row>
    <row r="19" spans="1:19" ht="18.75">
      <c r="L19" s="332" t="s">
        <v>304</v>
      </c>
      <c r="M19" s="332"/>
      <c r="N19" s="332"/>
      <c r="O19" s="332"/>
      <c r="R19" s="22" t="s">
        <v>53</v>
      </c>
    </row>
    <row r="20" spans="1:19" ht="18.75">
      <c r="R20" s="22" t="s">
        <v>297</v>
      </c>
    </row>
    <row r="21" spans="1:19" ht="18.75">
      <c r="R21" s="22" t="s">
        <v>295</v>
      </c>
    </row>
    <row r="22" spans="1:19" ht="16.5">
      <c r="R22" s="21" t="s">
        <v>54</v>
      </c>
    </row>
  </sheetData>
  <mergeCells count="5">
    <mergeCell ref="L19:O19"/>
    <mergeCell ref="A15:G15"/>
    <mergeCell ref="H15:I15"/>
    <mergeCell ref="J15:K15"/>
    <mergeCell ref="L15:O15"/>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O116"/>
  <sheetViews>
    <sheetView topLeftCell="B81" workbookViewId="0">
      <selection activeCell="E93" sqref="E93"/>
    </sheetView>
  </sheetViews>
  <sheetFormatPr defaultRowHeight="12.75"/>
  <cols>
    <col min="2" max="2" width="19.140625" customWidth="1"/>
    <col min="3" max="5" width="13.7109375" customWidth="1"/>
    <col min="6" max="6" width="13.7109375" style="163" customWidth="1"/>
    <col min="7" max="9" width="13.7109375" customWidth="1"/>
    <col min="10" max="10" width="19.140625" customWidth="1"/>
  </cols>
  <sheetData>
    <row r="2" spans="1:15" ht="22.5">
      <c r="A2" s="339" t="s">
        <v>55</v>
      </c>
      <c r="B2" s="339"/>
      <c r="C2" s="339"/>
      <c r="D2" s="339"/>
      <c r="E2" s="339"/>
      <c r="F2" s="339"/>
      <c r="G2" s="339"/>
      <c r="H2" s="339"/>
      <c r="I2" s="339"/>
      <c r="J2" s="339"/>
      <c r="K2" s="23"/>
      <c r="L2" s="24"/>
      <c r="M2" s="24"/>
      <c r="N2" s="24"/>
      <c r="O2" s="24"/>
    </row>
    <row r="3" spans="1:15" ht="18.75">
      <c r="A3" s="25"/>
      <c r="B3" s="25"/>
      <c r="C3" s="26"/>
      <c r="D3" s="26"/>
      <c r="E3" s="24"/>
      <c r="F3" s="146"/>
      <c r="G3" s="27"/>
      <c r="H3" s="27"/>
      <c r="I3" s="27"/>
      <c r="J3" s="27"/>
      <c r="K3" s="28"/>
      <c r="L3" s="29"/>
      <c r="M3" s="29"/>
      <c r="N3" s="29"/>
      <c r="O3" s="29"/>
    </row>
    <row r="4" spans="1:15" ht="150">
      <c r="A4" s="30" t="s">
        <v>1</v>
      </c>
      <c r="B4" s="31" t="s">
        <v>56</v>
      </c>
      <c r="C4" s="31" t="s">
        <v>57</v>
      </c>
      <c r="D4" s="31" t="s">
        <v>58</v>
      </c>
      <c r="E4" s="31" t="s">
        <v>59</v>
      </c>
      <c r="F4" s="147" t="s">
        <v>60</v>
      </c>
      <c r="G4" s="32" t="s">
        <v>61</v>
      </c>
      <c r="H4" s="32" t="s">
        <v>62</v>
      </c>
      <c r="I4" s="31" t="s">
        <v>63</v>
      </c>
      <c r="J4" s="31" t="s">
        <v>64</v>
      </c>
      <c r="K4" s="33"/>
      <c r="L4" s="34"/>
      <c r="M4" s="34"/>
      <c r="N4" s="34"/>
      <c r="O4" s="34"/>
    </row>
    <row r="5" spans="1:15" ht="20.25">
      <c r="A5" s="340" t="s">
        <v>65</v>
      </c>
      <c r="B5" s="341"/>
      <c r="C5" s="341"/>
      <c r="D5" s="341"/>
      <c r="E5" s="341"/>
      <c r="F5" s="342"/>
      <c r="G5" s="35"/>
      <c r="H5" s="35"/>
      <c r="I5" s="35"/>
      <c r="J5" s="36" t="s">
        <v>66</v>
      </c>
      <c r="K5" s="37"/>
      <c r="L5" s="145"/>
      <c r="M5" s="145"/>
      <c r="N5" s="145"/>
      <c r="O5" s="145"/>
    </row>
    <row r="6" spans="1:15" ht="18.75">
      <c r="A6" s="38">
        <v>1</v>
      </c>
      <c r="B6" s="38" t="s">
        <v>67</v>
      </c>
      <c r="C6" s="39">
        <v>95.03</v>
      </c>
      <c r="D6" s="39">
        <f>+C6*100</f>
        <v>9503</v>
      </c>
      <c r="E6" s="40">
        <v>500</v>
      </c>
      <c r="F6" s="148">
        <f>C6*100/E6</f>
        <v>19.006</v>
      </c>
      <c r="G6" s="42">
        <v>23</v>
      </c>
      <c r="H6" s="40">
        <v>11000</v>
      </c>
      <c r="I6" s="40">
        <f>+H6*F6*G6</f>
        <v>4808518</v>
      </c>
      <c r="J6" s="40">
        <f>70%*I6</f>
        <v>3365962.5999999996</v>
      </c>
      <c r="K6" s="34" t="s">
        <v>67</v>
      </c>
      <c r="L6" s="43" t="s">
        <v>230</v>
      </c>
      <c r="M6" s="34"/>
      <c r="N6" s="34"/>
      <c r="O6" s="45"/>
    </row>
    <row r="7" spans="1:15" ht="18.75">
      <c r="A7" s="38">
        <v>2</v>
      </c>
      <c r="B7" s="38" t="s">
        <v>68</v>
      </c>
      <c r="C7" s="39">
        <v>45.69</v>
      </c>
      <c r="D7" s="39">
        <f>+C7*100</f>
        <v>4569</v>
      </c>
      <c r="E7" s="40">
        <v>625</v>
      </c>
      <c r="F7" s="148">
        <f>+D7/E7</f>
        <v>7.3103999999999996</v>
      </c>
      <c r="G7" s="42">
        <v>12</v>
      </c>
      <c r="H7" s="40">
        <v>10700</v>
      </c>
      <c r="I7" s="40">
        <f t="shared" ref="I7:I14" si="0">+H7*G7*F7</f>
        <v>938655.36</v>
      </c>
      <c r="J7" s="40">
        <f>70%*I7</f>
        <v>657058.75199999998</v>
      </c>
      <c r="K7" s="44" t="s">
        <v>68</v>
      </c>
      <c r="L7" s="43" t="s">
        <v>69</v>
      </c>
      <c r="M7" s="34"/>
      <c r="N7" s="34"/>
      <c r="O7" s="45"/>
    </row>
    <row r="8" spans="1:15" ht="18.75">
      <c r="A8" s="38">
        <v>3</v>
      </c>
      <c r="B8" s="38" t="s">
        <v>70</v>
      </c>
      <c r="C8" s="39">
        <v>58.72</v>
      </c>
      <c r="D8" s="39">
        <f>+C8*100</f>
        <v>5872</v>
      </c>
      <c r="E8" s="40">
        <v>625</v>
      </c>
      <c r="F8" s="148">
        <f>+D8/E8</f>
        <v>9.3952000000000009</v>
      </c>
      <c r="G8" s="42">
        <v>12</v>
      </c>
      <c r="H8" s="40">
        <v>10700</v>
      </c>
      <c r="I8" s="40">
        <f t="shared" si="0"/>
        <v>1206343.6800000002</v>
      </c>
      <c r="J8" s="40">
        <f>70%*I8</f>
        <v>844440.57600000012</v>
      </c>
      <c r="K8" s="34" t="s">
        <v>71</v>
      </c>
      <c r="L8" s="43" t="s">
        <v>231</v>
      </c>
      <c r="M8" s="34"/>
      <c r="N8" s="34"/>
      <c r="O8" s="45"/>
    </row>
    <row r="9" spans="1:15" ht="18.75">
      <c r="A9" s="38">
        <v>4</v>
      </c>
      <c r="B9" s="38" t="s">
        <v>72</v>
      </c>
      <c r="C9" s="39">
        <v>59.74</v>
      </c>
      <c r="D9" s="39">
        <f>+C9*100</f>
        <v>5974</v>
      </c>
      <c r="E9" s="40">
        <v>625</v>
      </c>
      <c r="F9" s="148">
        <f>+D9/E9</f>
        <v>9.5584000000000007</v>
      </c>
      <c r="G9" s="42">
        <v>12</v>
      </c>
      <c r="H9" s="40">
        <v>10700</v>
      </c>
      <c r="I9" s="40">
        <f t="shared" si="0"/>
        <v>1227298.56</v>
      </c>
      <c r="J9" s="40">
        <f>70%*I9</f>
        <v>859108.99199999997</v>
      </c>
      <c r="K9" s="34" t="s">
        <v>72</v>
      </c>
      <c r="L9" s="43" t="s">
        <v>232</v>
      </c>
      <c r="M9" s="34"/>
      <c r="N9" s="34"/>
      <c r="O9" s="45"/>
    </row>
    <row r="10" spans="1:15" ht="18.75">
      <c r="A10" s="38">
        <v>5</v>
      </c>
      <c r="B10" s="38" t="s">
        <v>73</v>
      </c>
      <c r="C10" s="39">
        <v>31.98</v>
      </c>
      <c r="D10" s="39">
        <f>+C10*100</f>
        <v>3198</v>
      </c>
      <c r="E10" s="40">
        <v>400</v>
      </c>
      <c r="F10" s="148">
        <f>+D10/E10</f>
        <v>7.9950000000000001</v>
      </c>
      <c r="G10" s="42">
        <v>17</v>
      </c>
      <c r="H10" s="40">
        <v>5800</v>
      </c>
      <c r="I10" s="40">
        <f t="shared" si="0"/>
        <v>788307</v>
      </c>
      <c r="J10" s="40">
        <f>70%*I10</f>
        <v>551814.89999999991</v>
      </c>
      <c r="K10" s="34" t="s">
        <v>74</v>
      </c>
      <c r="L10" s="43" t="s">
        <v>233</v>
      </c>
      <c r="M10" s="34"/>
      <c r="N10" s="34"/>
      <c r="O10" s="45"/>
    </row>
    <row r="11" spans="1:15" ht="18.75">
      <c r="A11" s="38">
        <v>6</v>
      </c>
      <c r="B11" s="38" t="s">
        <v>75</v>
      </c>
      <c r="C11" s="39">
        <v>55.03</v>
      </c>
      <c r="D11" s="39">
        <f t="shared" ref="D11:D48" si="1">+C11*100</f>
        <v>5503</v>
      </c>
      <c r="E11" s="40">
        <v>400</v>
      </c>
      <c r="F11" s="148">
        <f>C11*100/E11</f>
        <v>13.7575</v>
      </c>
      <c r="G11" s="42">
        <v>32</v>
      </c>
      <c r="H11" s="40">
        <v>7300</v>
      </c>
      <c r="I11" s="40">
        <f t="shared" si="0"/>
        <v>3213752</v>
      </c>
      <c r="J11" s="40">
        <f t="shared" ref="J11:J48" si="2">70%*I11</f>
        <v>2249626.4</v>
      </c>
      <c r="K11" s="34" t="s">
        <v>76</v>
      </c>
      <c r="L11" s="43" t="s">
        <v>234</v>
      </c>
      <c r="M11" s="34"/>
      <c r="N11" s="34"/>
      <c r="O11" s="45"/>
    </row>
    <row r="12" spans="1:15" ht="18.75">
      <c r="A12" s="38">
        <v>7</v>
      </c>
      <c r="B12" s="38" t="s">
        <v>77</v>
      </c>
      <c r="C12" s="39">
        <v>42.76</v>
      </c>
      <c r="D12" s="39">
        <f t="shared" si="1"/>
        <v>4276</v>
      </c>
      <c r="E12" s="40">
        <v>400</v>
      </c>
      <c r="F12" s="148">
        <f t="shared" ref="F12:F48" si="3">+D12/E12</f>
        <v>10.69</v>
      </c>
      <c r="G12" s="42">
        <v>32</v>
      </c>
      <c r="H12" s="40">
        <v>7300</v>
      </c>
      <c r="I12" s="40">
        <f t="shared" si="0"/>
        <v>2497184</v>
      </c>
      <c r="J12" s="40">
        <f t="shared" si="2"/>
        <v>1748028.7999999998</v>
      </c>
      <c r="K12" s="34" t="s">
        <v>78</v>
      </c>
      <c r="L12" s="43" t="s">
        <v>235</v>
      </c>
      <c r="M12" s="34"/>
      <c r="N12" s="45"/>
      <c r="O12" s="45"/>
    </row>
    <row r="13" spans="1:15" ht="18.75">
      <c r="A13" s="38">
        <v>8</v>
      </c>
      <c r="B13" s="38" t="s">
        <v>79</v>
      </c>
      <c r="C13" s="39">
        <v>80.63</v>
      </c>
      <c r="D13" s="39">
        <f t="shared" si="1"/>
        <v>8063</v>
      </c>
      <c r="E13" s="40">
        <v>1100</v>
      </c>
      <c r="F13" s="148">
        <f t="shared" si="3"/>
        <v>7.33</v>
      </c>
      <c r="G13" s="42">
        <v>7</v>
      </c>
      <c r="H13" s="40">
        <v>18800</v>
      </c>
      <c r="I13" s="40">
        <f t="shared" si="0"/>
        <v>964628</v>
      </c>
      <c r="J13" s="40">
        <f t="shared" si="2"/>
        <v>675239.6</v>
      </c>
      <c r="K13" s="34" t="s">
        <v>79</v>
      </c>
      <c r="L13" s="43" t="s">
        <v>236</v>
      </c>
      <c r="M13" s="34"/>
      <c r="N13" s="34"/>
      <c r="O13" s="45"/>
    </row>
    <row r="14" spans="1:15" ht="18.75">
      <c r="A14" s="38">
        <v>9</v>
      </c>
      <c r="B14" s="38" t="s">
        <v>80</v>
      </c>
      <c r="C14" s="39">
        <v>96.48</v>
      </c>
      <c r="D14" s="39">
        <f t="shared" si="1"/>
        <v>9648</v>
      </c>
      <c r="E14" s="40">
        <v>200</v>
      </c>
      <c r="F14" s="148">
        <f t="shared" si="3"/>
        <v>48.24</v>
      </c>
      <c r="G14" s="42">
        <v>27</v>
      </c>
      <c r="H14" s="40">
        <v>10600</v>
      </c>
      <c r="I14" s="40">
        <f t="shared" si="0"/>
        <v>13806288</v>
      </c>
      <c r="J14" s="40">
        <f t="shared" si="2"/>
        <v>9664401.5999999996</v>
      </c>
      <c r="K14" s="34" t="s">
        <v>81</v>
      </c>
      <c r="L14" s="43" t="s">
        <v>237</v>
      </c>
      <c r="M14" s="34"/>
      <c r="N14" s="34"/>
      <c r="O14" s="45"/>
    </row>
    <row r="15" spans="1:15" ht="18.75">
      <c r="A15" s="38">
        <v>10</v>
      </c>
      <c r="B15" s="38" t="s">
        <v>82</v>
      </c>
      <c r="C15" s="39">
        <v>86.32</v>
      </c>
      <c r="D15" s="39">
        <f t="shared" si="1"/>
        <v>8632</v>
      </c>
      <c r="E15" s="40">
        <v>400</v>
      </c>
      <c r="F15" s="148">
        <f t="shared" si="3"/>
        <v>21.58</v>
      </c>
      <c r="G15" s="42">
        <v>17</v>
      </c>
      <c r="H15" s="40">
        <v>9800</v>
      </c>
      <c r="I15" s="40">
        <f>+H15*F15</f>
        <v>211483.99999999997</v>
      </c>
      <c r="J15" s="40">
        <f t="shared" si="2"/>
        <v>148038.79999999996</v>
      </c>
      <c r="K15" s="44"/>
      <c r="L15" s="43" t="s">
        <v>238</v>
      </c>
      <c r="M15" s="45"/>
      <c r="N15" s="45"/>
      <c r="O15" s="45"/>
    </row>
    <row r="16" spans="1:15" ht="18.75">
      <c r="A16" s="38">
        <v>11</v>
      </c>
      <c r="B16" s="38" t="s">
        <v>83</v>
      </c>
      <c r="C16" s="39">
        <v>107.17</v>
      </c>
      <c r="D16" s="39">
        <f t="shared" si="1"/>
        <v>10717</v>
      </c>
      <c r="E16" s="40">
        <v>500</v>
      </c>
      <c r="F16" s="148">
        <f t="shared" si="3"/>
        <v>21.434000000000001</v>
      </c>
      <c r="G16" s="42">
        <v>7</v>
      </c>
      <c r="H16" s="40">
        <v>10800</v>
      </c>
      <c r="I16" s="40">
        <f>+H16*G16*F16</f>
        <v>1620410.4000000001</v>
      </c>
      <c r="J16" s="40">
        <f t="shared" si="2"/>
        <v>1134287.28</v>
      </c>
      <c r="K16" s="44"/>
      <c r="L16" s="43" t="s">
        <v>239</v>
      </c>
      <c r="M16" s="45"/>
      <c r="N16" s="45"/>
      <c r="O16" s="45"/>
    </row>
    <row r="17" spans="1:15" ht="18.75">
      <c r="A17" s="38">
        <v>12</v>
      </c>
      <c r="B17" s="38" t="s">
        <v>84</v>
      </c>
      <c r="C17" s="39">
        <v>94.04</v>
      </c>
      <c r="D17" s="39">
        <f t="shared" si="1"/>
        <v>9404</v>
      </c>
      <c r="E17" s="40">
        <v>500</v>
      </c>
      <c r="F17" s="148">
        <f t="shared" si="3"/>
        <v>18.808</v>
      </c>
      <c r="G17" s="42">
        <v>17</v>
      </c>
      <c r="H17" s="40">
        <v>10800</v>
      </c>
      <c r="I17" s="40">
        <f>+H17*F17*G17</f>
        <v>3453148.8</v>
      </c>
      <c r="J17" s="40">
        <f t="shared" si="2"/>
        <v>2417204.1599999997</v>
      </c>
      <c r="K17" s="44"/>
      <c r="L17" s="43" t="s">
        <v>240</v>
      </c>
      <c r="M17" s="45"/>
      <c r="N17" s="45"/>
      <c r="O17" s="45"/>
    </row>
    <row r="18" spans="1:15" ht="18.75">
      <c r="A18" s="38">
        <v>13</v>
      </c>
      <c r="B18" s="38" t="s">
        <v>85</v>
      </c>
      <c r="C18" s="39">
        <v>75.22</v>
      </c>
      <c r="D18" s="39">
        <f t="shared" si="1"/>
        <v>7522</v>
      </c>
      <c r="E18" s="40">
        <v>500</v>
      </c>
      <c r="F18" s="148">
        <f t="shared" si="3"/>
        <v>15.044</v>
      </c>
      <c r="G18" s="42">
        <v>17</v>
      </c>
      <c r="H18" s="40">
        <v>10800</v>
      </c>
      <c r="I18" s="40">
        <f>+H18*G18*F18</f>
        <v>2762078.4</v>
      </c>
      <c r="J18" s="40">
        <f t="shared" si="2"/>
        <v>1933454.88</v>
      </c>
      <c r="K18" s="34" t="s">
        <v>85</v>
      </c>
      <c r="L18" s="43" t="s">
        <v>241</v>
      </c>
      <c r="M18" s="34"/>
      <c r="N18" s="34"/>
      <c r="O18" s="45"/>
    </row>
    <row r="19" spans="1:15" ht="18.75">
      <c r="A19" s="38">
        <v>14</v>
      </c>
      <c r="B19" s="38" t="s">
        <v>86</v>
      </c>
      <c r="C19" s="39">
        <v>82.5</v>
      </c>
      <c r="D19" s="39">
        <f t="shared" si="1"/>
        <v>8250</v>
      </c>
      <c r="E19" s="40">
        <v>500</v>
      </c>
      <c r="F19" s="148">
        <f t="shared" si="3"/>
        <v>16.5</v>
      </c>
      <c r="G19" s="42">
        <v>17</v>
      </c>
      <c r="H19" s="40">
        <v>10800</v>
      </c>
      <c r="I19" s="40">
        <f>+H19*F19</f>
        <v>178200</v>
      </c>
      <c r="J19" s="40">
        <f t="shared" si="2"/>
        <v>124739.99999999999</v>
      </c>
      <c r="K19" s="44"/>
      <c r="L19" s="43" t="s">
        <v>87</v>
      </c>
      <c r="M19" s="45"/>
      <c r="N19" s="45"/>
      <c r="O19" s="45"/>
    </row>
    <row r="20" spans="1:15" ht="18.75">
      <c r="A20" s="38">
        <v>15</v>
      </c>
      <c r="B20" s="38" t="s">
        <v>88</v>
      </c>
      <c r="C20" s="39">
        <v>76.77</v>
      </c>
      <c r="D20" s="39">
        <f t="shared" si="1"/>
        <v>7677</v>
      </c>
      <c r="E20" s="40">
        <v>600</v>
      </c>
      <c r="F20" s="148">
        <f t="shared" si="3"/>
        <v>12.795</v>
      </c>
      <c r="G20" s="42">
        <v>22</v>
      </c>
      <c r="H20" s="40">
        <v>4600</v>
      </c>
      <c r="I20" s="40">
        <f>+H20*G20*F20</f>
        <v>1294854</v>
      </c>
      <c r="J20" s="40">
        <f t="shared" si="2"/>
        <v>906397.79999999993</v>
      </c>
      <c r="K20" s="44"/>
      <c r="L20" s="43" t="s">
        <v>242</v>
      </c>
      <c r="M20" s="45"/>
      <c r="N20" s="45"/>
      <c r="O20" s="45"/>
    </row>
    <row r="21" spans="1:15" ht="18.75">
      <c r="A21" s="38">
        <v>16</v>
      </c>
      <c r="B21" s="38" t="s">
        <v>89</v>
      </c>
      <c r="C21" s="39">
        <v>161.02000000000001</v>
      </c>
      <c r="D21" s="39">
        <f t="shared" si="1"/>
        <v>16102.000000000002</v>
      </c>
      <c r="E21" s="40">
        <v>400</v>
      </c>
      <c r="F21" s="148">
        <f t="shared" si="3"/>
        <v>40.255000000000003</v>
      </c>
      <c r="G21" s="42">
        <v>12</v>
      </c>
      <c r="H21" s="40">
        <v>10600</v>
      </c>
      <c r="I21" s="40">
        <f>+H21*G21*F21</f>
        <v>5120436</v>
      </c>
      <c r="J21" s="40">
        <f t="shared" si="2"/>
        <v>3584305.1999999997</v>
      </c>
      <c r="K21" s="34" t="s">
        <v>89</v>
      </c>
      <c r="L21" s="43" t="s">
        <v>243</v>
      </c>
      <c r="M21" s="46"/>
      <c r="N21" s="34"/>
      <c r="O21" s="45"/>
    </row>
    <row r="22" spans="1:15" ht="18.75">
      <c r="A22" s="38">
        <v>17</v>
      </c>
      <c r="B22" s="38" t="s">
        <v>90</v>
      </c>
      <c r="C22" s="39">
        <v>96.55</v>
      </c>
      <c r="D22" s="39">
        <f t="shared" si="1"/>
        <v>9655</v>
      </c>
      <c r="E22" s="40">
        <v>2000</v>
      </c>
      <c r="F22" s="148">
        <f t="shared" si="3"/>
        <v>4.8274999999999997</v>
      </c>
      <c r="G22" s="42">
        <v>12</v>
      </c>
      <c r="H22" s="40">
        <v>111700</v>
      </c>
      <c r="I22" s="40">
        <f>+H22*F22*G22</f>
        <v>6470781</v>
      </c>
      <c r="J22" s="40">
        <f t="shared" si="2"/>
        <v>4529546.6999999993</v>
      </c>
      <c r="K22" s="44"/>
      <c r="L22" s="43" t="s">
        <v>244</v>
      </c>
      <c r="M22" s="45"/>
      <c r="N22" s="45"/>
      <c r="O22" s="45"/>
    </row>
    <row r="23" spans="1:15" ht="18.75">
      <c r="A23" s="38">
        <v>18</v>
      </c>
      <c r="B23" s="38" t="s">
        <v>91</v>
      </c>
      <c r="C23" s="39">
        <v>123.5</v>
      </c>
      <c r="D23" s="39">
        <f t="shared" si="1"/>
        <v>12350</v>
      </c>
      <c r="E23" s="40">
        <v>4400</v>
      </c>
      <c r="F23" s="148">
        <f t="shared" si="3"/>
        <v>2.8068181818181817</v>
      </c>
      <c r="G23" s="42">
        <v>5</v>
      </c>
      <c r="H23" s="40">
        <v>15700</v>
      </c>
      <c r="I23" s="40">
        <f t="shared" ref="I23:I29" si="4">+H23*G23*F23</f>
        <v>220335.22727272726</v>
      </c>
      <c r="J23" s="40">
        <f t="shared" si="2"/>
        <v>154234.65909090909</v>
      </c>
      <c r="K23" s="44"/>
      <c r="L23" s="43" t="s">
        <v>245</v>
      </c>
      <c r="M23" s="45"/>
      <c r="N23" s="45"/>
      <c r="O23" s="45"/>
    </row>
    <row r="24" spans="1:15" ht="18.75">
      <c r="A24" s="38">
        <v>19</v>
      </c>
      <c r="B24" s="38" t="s">
        <v>92</v>
      </c>
      <c r="C24" s="39">
        <v>157.21</v>
      </c>
      <c r="D24" s="39">
        <f t="shared" si="1"/>
        <v>15721</v>
      </c>
      <c r="E24" s="40">
        <v>1100</v>
      </c>
      <c r="F24" s="148">
        <f t="shared" si="3"/>
        <v>14.291818181818181</v>
      </c>
      <c r="G24" s="42">
        <v>12</v>
      </c>
      <c r="H24" s="40">
        <v>15400</v>
      </c>
      <c r="I24" s="40">
        <f t="shared" si="4"/>
        <v>2641128</v>
      </c>
      <c r="J24" s="40">
        <f t="shared" si="2"/>
        <v>1848789.5999999999</v>
      </c>
      <c r="K24" s="34" t="s">
        <v>93</v>
      </c>
      <c r="L24" s="43" t="s">
        <v>246</v>
      </c>
      <c r="M24" s="34"/>
      <c r="N24" s="34"/>
      <c r="O24" s="45"/>
    </row>
    <row r="25" spans="1:15" ht="90.75">
      <c r="A25" s="38">
        <v>20</v>
      </c>
      <c r="B25" s="47" t="s">
        <v>94</v>
      </c>
      <c r="C25" s="39">
        <v>20.51</v>
      </c>
      <c r="D25" s="39">
        <f t="shared" si="1"/>
        <v>2051</v>
      </c>
      <c r="E25" s="40">
        <v>400</v>
      </c>
      <c r="F25" s="148">
        <f t="shared" si="3"/>
        <v>5.1275000000000004</v>
      </c>
      <c r="G25" s="42">
        <v>12</v>
      </c>
      <c r="H25" s="40">
        <v>3100</v>
      </c>
      <c r="I25" s="40">
        <f t="shared" si="4"/>
        <v>190743</v>
      </c>
      <c r="J25" s="40">
        <f t="shared" si="2"/>
        <v>133520.1</v>
      </c>
      <c r="K25" s="48" t="s">
        <v>95</v>
      </c>
      <c r="L25" s="43" t="s">
        <v>247</v>
      </c>
      <c r="M25" s="34"/>
      <c r="N25" s="34"/>
      <c r="O25" s="45"/>
    </row>
    <row r="26" spans="1:15" ht="18.75">
      <c r="A26" s="49">
        <v>21</v>
      </c>
      <c r="B26" s="49" t="s">
        <v>96</v>
      </c>
      <c r="C26" s="50">
        <v>17.46</v>
      </c>
      <c r="D26" s="50">
        <f t="shared" si="1"/>
        <v>1746</v>
      </c>
      <c r="E26" s="51">
        <v>400</v>
      </c>
      <c r="F26" s="149">
        <f t="shared" si="3"/>
        <v>4.3650000000000002</v>
      </c>
      <c r="G26" s="53">
        <v>12</v>
      </c>
      <c r="H26" s="51">
        <v>3100</v>
      </c>
      <c r="I26" s="51">
        <f t="shared" si="4"/>
        <v>162378</v>
      </c>
      <c r="J26" s="51">
        <f t="shared" si="2"/>
        <v>113664.59999999999</v>
      </c>
      <c r="K26" s="54"/>
      <c r="L26" s="55"/>
      <c r="M26" s="56"/>
      <c r="N26" s="56"/>
      <c r="O26" s="56"/>
    </row>
    <row r="27" spans="1:15" ht="18.75">
      <c r="A27" s="38">
        <v>22</v>
      </c>
      <c r="B27" s="38" t="s">
        <v>97</v>
      </c>
      <c r="C27" s="39">
        <v>18.48</v>
      </c>
      <c r="D27" s="39">
        <f t="shared" si="1"/>
        <v>1848</v>
      </c>
      <c r="E27" s="40">
        <v>400</v>
      </c>
      <c r="F27" s="148">
        <f t="shared" si="3"/>
        <v>4.62</v>
      </c>
      <c r="G27" s="42">
        <v>12</v>
      </c>
      <c r="H27" s="40">
        <v>3100</v>
      </c>
      <c r="I27" s="40">
        <f t="shared" si="4"/>
        <v>171864</v>
      </c>
      <c r="J27" s="40">
        <f t="shared" si="2"/>
        <v>120304.79999999999</v>
      </c>
      <c r="K27" s="44"/>
      <c r="L27" s="55"/>
      <c r="M27" s="45"/>
      <c r="N27" s="45"/>
      <c r="O27" s="45"/>
    </row>
    <row r="28" spans="1:15" ht="18.75">
      <c r="A28" s="38">
        <v>23</v>
      </c>
      <c r="B28" s="38" t="s">
        <v>98</v>
      </c>
      <c r="C28" s="39">
        <v>17.579999999999998</v>
      </c>
      <c r="D28" s="39">
        <f t="shared" si="1"/>
        <v>1757.9999999999998</v>
      </c>
      <c r="E28" s="40">
        <v>400</v>
      </c>
      <c r="F28" s="148">
        <f t="shared" si="3"/>
        <v>4.3949999999999996</v>
      </c>
      <c r="G28" s="42">
        <v>12</v>
      </c>
      <c r="H28" s="40">
        <v>3100</v>
      </c>
      <c r="I28" s="40">
        <f t="shared" si="4"/>
        <v>163493.99999999997</v>
      </c>
      <c r="J28" s="40">
        <f t="shared" si="2"/>
        <v>114445.79999999997</v>
      </c>
      <c r="K28" s="44"/>
      <c r="L28" s="55"/>
      <c r="M28" s="45"/>
      <c r="N28" s="45"/>
      <c r="O28" s="45"/>
    </row>
    <row r="29" spans="1:15" ht="18.75">
      <c r="A29" s="38">
        <v>24</v>
      </c>
      <c r="B29" s="38" t="s">
        <v>99</v>
      </c>
      <c r="C29" s="39">
        <v>22.37</v>
      </c>
      <c r="D29" s="39">
        <f t="shared" si="1"/>
        <v>2237</v>
      </c>
      <c r="E29" s="40">
        <v>400</v>
      </c>
      <c r="F29" s="148">
        <f t="shared" si="3"/>
        <v>5.5925000000000002</v>
      </c>
      <c r="G29" s="42">
        <v>12</v>
      </c>
      <c r="H29" s="40">
        <v>3100</v>
      </c>
      <c r="I29" s="40">
        <f t="shared" si="4"/>
        <v>208041</v>
      </c>
      <c r="J29" s="40">
        <f t="shared" si="2"/>
        <v>145628.69999999998</v>
      </c>
      <c r="K29" s="44"/>
      <c r="L29" s="55"/>
      <c r="M29" s="45"/>
      <c r="N29" s="45"/>
      <c r="O29" s="45"/>
    </row>
    <row r="30" spans="1:15" ht="18.75">
      <c r="A30" s="38">
        <v>25</v>
      </c>
      <c r="B30" s="38" t="s">
        <v>100</v>
      </c>
      <c r="C30" s="39">
        <v>100.41</v>
      </c>
      <c r="D30" s="39">
        <f t="shared" si="1"/>
        <v>10041</v>
      </c>
      <c r="E30" s="40">
        <v>400</v>
      </c>
      <c r="F30" s="148">
        <f t="shared" si="3"/>
        <v>25.102499999999999</v>
      </c>
      <c r="G30" s="42">
        <v>12</v>
      </c>
      <c r="H30" s="40">
        <v>12000</v>
      </c>
      <c r="I30" s="40">
        <f>+H30*F30</f>
        <v>301230</v>
      </c>
      <c r="J30" s="40">
        <f t="shared" si="2"/>
        <v>210861</v>
      </c>
      <c r="K30" s="44"/>
      <c r="L30" s="43" t="s">
        <v>248</v>
      </c>
      <c r="M30" s="45"/>
      <c r="N30" s="45"/>
      <c r="O30" s="45"/>
    </row>
    <row r="31" spans="1:15" ht="18.75">
      <c r="A31" s="38">
        <v>26</v>
      </c>
      <c r="B31" s="38" t="s">
        <v>101</v>
      </c>
      <c r="C31" s="39">
        <v>80.92</v>
      </c>
      <c r="D31" s="39">
        <f t="shared" si="1"/>
        <v>8092</v>
      </c>
      <c r="E31" s="40">
        <v>270</v>
      </c>
      <c r="F31" s="148">
        <f t="shared" si="3"/>
        <v>29.970370370370372</v>
      </c>
      <c r="G31" s="42">
        <v>12</v>
      </c>
      <c r="H31" s="40">
        <v>9000</v>
      </c>
      <c r="I31" s="40">
        <f>+H31*G31*F31</f>
        <v>3236800</v>
      </c>
      <c r="J31" s="40">
        <f t="shared" si="2"/>
        <v>2265760</v>
      </c>
      <c r="K31" s="44"/>
      <c r="L31" s="43" t="s">
        <v>249</v>
      </c>
      <c r="M31" s="45"/>
      <c r="N31" s="45"/>
      <c r="O31" s="45"/>
    </row>
    <row r="32" spans="1:15" ht="18.75">
      <c r="A32" s="38">
        <v>27</v>
      </c>
      <c r="B32" s="38" t="s">
        <v>102</v>
      </c>
      <c r="C32" s="39">
        <v>83.43</v>
      </c>
      <c r="D32" s="39">
        <f>+C32*100</f>
        <v>8343</v>
      </c>
      <c r="E32" s="40">
        <v>600</v>
      </c>
      <c r="F32" s="148">
        <f>+D32/E32</f>
        <v>13.904999999999999</v>
      </c>
      <c r="G32" s="42">
        <v>12</v>
      </c>
      <c r="H32" s="40">
        <v>8200</v>
      </c>
      <c r="I32" s="40">
        <f>+H32*G32*F32</f>
        <v>1368252</v>
      </c>
      <c r="J32" s="40">
        <f>70%*I32</f>
        <v>957776.39999999991</v>
      </c>
      <c r="K32" s="44"/>
      <c r="L32" s="43" t="s">
        <v>250</v>
      </c>
      <c r="M32" s="45"/>
      <c r="N32" s="45"/>
      <c r="O32" s="45"/>
    </row>
    <row r="33" spans="1:15" ht="409.5">
      <c r="A33" s="38">
        <v>28</v>
      </c>
      <c r="B33" s="57" t="s">
        <v>103</v>
      </c>
      <c r="C33" s="58">
        <v>81.540000000000006</v>
      </c>
      <c r="D33" s="58">
        <f>+C33*100</f>
        <v>8154.0000000000009</v>
      </c>
      <c r="E33" s="59">
        <v>600</v>
      </c>
      <c r="F33" s="150">
        <f>+D33/E33</f>
        <v>13.590000000000002</v>
      </c>
      <c r="G33" s="59">
        <v>5</v>
      </c>
      <c r="H33" s="59">
        <v>8200</v>
      </c>
      <c r="I33" s="59">
        <f>+H33*F33*G33</f>
        <v>557190.00000000012</v>
      </c>
      <c r="J33" s="59">
        <f>70%*I33</f>
        <v>390033.00000000006</v>
      </c>
      <c r="K33" s="61" t="s">
        <v>104</v>
      </c>
      <c r="L33" s="62" t="s">
        <v>251</v>
      </c>
      <c r="M33" s="63"/>
      <c r="N33" s="45"/>
      <c r="O33" s="45"/>
    </row>
    <row r="34" spans="1:15" ht="37.5">
      <c r="A34" s="38">
        <v>29</v>
      </c>
      <c r="B34" s="57" t="s">
        <v>106</v>
      </c>
      <c r="C34" s="58">
        <v>9.4499999999999993</v>
      </c>
      <c r="D34" s="58">
        <f>+C34*100</f>
        <v>944.99999999999989</v>
      </c>
      <c r="E34" s="59">
        <v>601</v>
      </c>
      <c r="F34" s="150">
        <f>+D34/E34</f>
        <v>1.5723793677204656</v>
      </c>
      <c r="G34" s="59">
        <v>5</v>
      </c>
      <c r="H34" s="59">
        <v>8200</v>
      </c>
      <c r="I34" s="59">
        <f>+H34*F34*G34</f>
        <v>64467.554076539091</v>
      </c>
      <c r="J34" s="59">
        <f>70%*I34</f>
        <v>45127.287853577363</v>
      </c>
      <c r="K34" s="61"/>
      <c r="L34" s="34" t="s">
        <v>105</v>
      </c>
      <c r="M34" s="45"/>
      <c r="N34" s="45"/>
      <c r="O34" s="45"/>
    </row>
    <row r="35" spans="1:15" ht="20.25">
      <c r="A35" s="144" t="s">
        <v>12</v>
      </c>
      <c r="B35" s="336" t="s">
        <v>107</v>
      </c>
      <c r="C35" s="336"/>
      <c r="D35" s="64"/>
      <c r="E35" s="65"/>
      <c r="F35" s="151"/>
      <c r="G35" s="66"/>
      <c r="H35" s="65"/>
      <c r="I35" s="65"/>
      <c r="J35" s="65"/>
      <c r="K35" s="67"/>
      <c r="L35" s="68"/>
      <c r="M35" s="68"/>
      <c r="N35" s="68"/>
      <c r="O35" s="68"/>
    </row>
    <row r="36" spans="1:15" ht="18.75">
      <c r="A36" s="38">
        <v>1</v>
      </c>
      <c r="B36" s="38" t="s">
        <v>108</v>
      </c>
      <c r="C36" s="39">
        <v>3.42</v>
      </c>
      <c r="D36" s="39">
        <f>+C36*100</f>
        <v>342</v>
      </c>
      <c r="E36" s="40">
        <v>8000</v>
      </c>
      <c r="F36" s="148">
        <f>+D36/E36</f>
        <v>4.2750000000000003E-2</v>
      </c>
      <c r="G36" s="42">
        <v>28</v>
      </c>
      <c r="H36" s="40">
        <v>10000</v>
      </c>
      <c r="I36" s="40">
        <f>+H36*F36*G36</f>
        <v>11970.000000000002</v>
      </c>
      <c r="J36" s="40">
        <f>70%*I36</f>
        <v>8379</v>
      </c>
      <c r="K36" s="44"/>
      <c r="L36" s="45"/>
      <c r="M36" s="45"/>
      <c r="N36" s="45"/>
      <c r="O36" s="45"/>
    </row>
    <row r="37" spans="1:15" ht="18.75">
      <c r="A37" s="38"/>
      <c r="B37" s="38" t="s">
        <v>109</v>
      </c>
      <c r="C37" s="39">
        <v>2.94</v>
      </c>
      <c r="D37" s="39">
        <f>+C37*100</f>
        <v>294</v>
      </c>
      <c r="E37" s="40">
        <v>8000</v>
      </c>
      <c r="F37" s="148">
        <f>+D37/E37</f>
        <v>3.6749999999999998E-2</v>
      </c>
      <c r="G37" s="42">
        <v>28</v>
      </c>
      <c r="H37" s="40">
        <v>10000</v>
      </c>
      <c r="I37" s="40">
        <f>+H37*F37*G37</f>
        <v>10290</v>
      </c>
      <c r="J37" s="40">
        <f>70%*I37</f>
        <v>7202.9999999999991</v>
      </c>
      <c r="K37" s="44"/>
      <c r="L37" s="55" t="s">
        <v>252</v>
      </c>
      <c r="M37" s="45"/>
      <c r="N37" s="45"/>
      <c r="O37" s="45"/>
    </row>
    <row r="38" spans="1:15" ht="18.75">
      <c r="A38" s="38">
        <v>2</v>
      </c>
      <c r="B38" s="38" t="s">
        <v>110</v>
      </c>
      <c r="C38" s="39">
        <v>21.05</v>
      </c>
      <c r="D38" s="39">
        <f>+C38*100</f>
        <v>2105</v>
      </c>
      <c r="E38" s="40">
        <v>3500</v>
      </c>
      <c r="F38" s="148">
        <f>+D38/E38</f>
        <v>0.60142857142857142</v>
      </c>
      <c r="G38" s="42">
        <v>18</v>
      </c>
      <c r="H38" s="40">
        <v>9600</v>
      </c>
      <c r="I38" s="40">
        <f>+H38*F38</f>
        <v>5773.7142857142853</v>
      </c>
      <c r="J38" s="40">
        <f>70%*I38</f>
        <v>4041.5999999999995</v>
      </c>
      <c r="K38" s="44"/>
      <c r="L38" s="55" t="s">
        <v>253</v>
      </c>
      <c r="M38" s="45"/>
      <c r="N38" s="45"/>
      <c r="O38" s="45"/>
    </row>
    <row r="39" spans="1:15" ht="20.25">
      <c r="A39" s="69" t="s">
        <v>111</v>
      </c>
      <c r="B39" s="144" t="s">
        <v>112</v>
      </c>
      <c r="C39" s="70"/>
      <c r="D39" s="70"/>
      <c r="E39" s="71"/>
      <c r="F39" s="152"/>
      <c r="G39" s="72"/>
      <c r="H39" s="71"/>
      <c r="I39" s="71"/>
      <c r="J39" s="29" t="s">
        <v>113</v>
      </c>
      <c r="K39" s="73"/>
      <c r="L39" s="74"/>
      <c r="M39" s="74"/>
      <c r="N39" s="74"/>
      <c r="O39" s="74"/>
    </row>
    <row r="40" spans="1:15" ht="18.75">
      <c r="A40" s="38">
        <v>1</v>
      </c>
      <c r="B40" s="38" t="s">
        <v>114</v>
      </c>
      <c r="C40" s="39">
        <v>225.64</v>
      </c>
      <c r="D40" s="39">
        <f>+C40*100</f>
        <v>22564</v>
      </c>
      <c r="E40" s="40">
        <v>35000</v>
      </c>
      <c r="F40" s="148">
        <f>+D40/E40</f>
        <v>0.64468571428571431</v>
      </c>
      <c r="G40" s="42"/>
      <c r="H40" s="40">
        <v>2300</v>
      </c>
      <c r="I40" s="40">
        <f t="shared" ref="I40:I48" si="5">+H40*F40</f>
        <v>1482.777142857143</v>
      </c>
      <c r="J40" s="40">
        <f>70%*I40</f>
        <v>1037.944</v>
      </c>
      <c r="K40" s="44"/>
      <c r="L40" s="43" t="s">
        <v>254</v>
      </c>
      <c r="M40" s="45" t="s">
        <v>115</v>
      </c>
      <c r="N40" s="45"/>
      <c r="O40" s="45"/>
    </row>
    <row r="41" spans="1:15" ht="18.75">
      <c r="A41" s="38">
        <v>2</v>
      </c>
      <c r="B41" s="38" t="s">
        <v>116</v>
      </c>
      <c r="C41" s="39">
        <v>132.19999999999999</v>
      </c>
      <c r="D41" s="39">
        <f t="shared" si="1"/>
        <v>13219.999999999998</v>
      </c>
      <c r="E41" s="40">
        <v>1200</v>
      </c>
      <c r="F41" s="148">
        <f t="shared" si="3"/>
        <v>11.016666666666666</v>
      </c>
      <c r="G41" s="42"/>
      <c r="H41" s="40">
        <v>6600</v>
      </c>
      <c r="I41" s="40">
        <f t="shared" si="5"/>
        <v>72710</v>
      </c>
      <c r="J41" s="40">
        <f t="shared" si="2"/>
        <v>50897</v>
      </c>
      <c r="K41" s="34" t="s">
        <v>116</v>
      </c>
      <c r="L41" s="43" t="s">
        <v>255</v>
      </c>
      <c r="M41" s="34"/>
      <c r="N41" s="45"/>
      <c r="O41" s="45"/>
    </row>
    <row r="42" spans="1:15" ht="18.75">
      <c r="A42" s="38">
        <v>3</v>
      </c>
      <c r="B42" s="38" t="s">
        <v>117</v>
      </c>
      <c r="C42" s="39">
        <v>128.75</v>
      </c>
      <c r="D42" s="39">
        <f t="shared" si="1"/>
        <v>12875</v>
      </c>
      <c r="E42" s="40">
        <v>50000</v>
      </c>
      <c r="F42" s="148">
        <f t="shared" si="3"/>
        <v>0.25750000000000001</v>
      </c>
      <c r="G42" s="42"/>
      <c r="H42" s="40">
        <v>7600</v>
      </c>
      <c r="I42" s="40">
        <f t="shared" si="5"/>
        <v>1957</v>
      </c>
      <c r="J42" s="40">
        <f t="shared" si="2"/>
        <v>1369.8999999999999</v>
      </c>
      <c r="K42" s="34" t="s">
        <v>117</v>
      </c>
      <c r="L42" s="43" t="s">
        <v>256</v>
      </c>
      <c r="M42" s="34"/>
      <c r="N42" s="45"/>
      <c r="O42" s="45"/>
    </row>
    <row r="43" spans="1:15" ht="18.75">
      <c r="A43" s="38">
        <v>4</v>
      </c>
      <c r="B43" s="38" t="s">
        <v>118</v>
      </c>
      <c r="C43" s="39">
        <v>64.040000000000006</v>
      </c>
      <c r="D43" s="39">
        <f t="shared" si="1"/>
        <v>6404.0000000000009</v>
      </c>
      <c r="E43" s="40">
        <v>625</v>
      </c>
      <c r="F43" s="148">
        <f t="shared" si="3"/>
        <v>10.246400000000001</v>
      </c>
      <c r="G43" s="42"/>
      <c r="H43" s="40">
        <v>22200</v>
      </c>
      <c r="I43" s="40">
        <f t="shared" si="5"/>
        <v>227470.08000000002</v>
      </c>
      <c r="J43" s="40">
        <f t="shared" si="2"/>
        <v>159229.05600000001</v>
      </c>
      <c r="K43" s="44"/>
      <c r="L43" s="43" t="s">
        <v>257</v>
      </c>
      <c r="M43" s="45"/>
      <c r="N43" s="45"/>
      <c r="O43" s="45"/>
    </row>
    <row r="44" spans="1:15" ht="18.75">
      <c r="A44" s="38">
        <v>5</v>
      </c>
      <c r="B44" s="38" t="s">
        <v>119</v>
      </c>
      <c r="C44" s="39">
        <v>38.630000000000003</v>
      </c>
      <c r="D44" s="39">
        <f>+C44*100</f>
        <v>3863.0000000000005</v>
      </c>
      <c r="E44" s="40">
        <v>40000</v>
      </c>
      <c r="F44" s="148">
        <f>+D44/E44</f>
        <v>9.6575000000000008E-2</v>
      </c>
      <c r="G44" s="42"/>
      <c r="H44" s="40">
        <v>10600</v>
      </c>
      <c r="I44" s="40">
        <f t="shared" si="5"/>
        <v>1023.6950000000001</v>
      </c>
      <c r="J44" s="40">
        <f>70%*I44</f>
        <v>716.5865</v>
      </c>
      <c r="K44" s="44"/>
      <c r="L44" s="43" t="s">
        <v>258</v>
      </c>
      <c r="M44" s="45"/>
      <c r="N44" s="45"/>
      <c r="O44" s="45"/>
    </row>
    <row r="45" spans="1:15" ht="18.75">
      <c r="A45" s="38">
        <v>6</v>
      </c>
      <c r="B45" s="38" t="s">
        <v>120</v>
      </c>
      <c r="C45" s="39">
        <v>205.97</v>
      </c>
      <c r="D45" s="39">
        <f t="shared" si="1"/>
        <v>20597</v>
      </c>
      <c r="E45" s="40">
        <v>2000</v>
      </c>
      <c r="F45" s="148">
        <f>C45*100/E45</f>
        <v>10.298500000000001</v>
      </c>
      <c r="G45" s="42"/>
      <c r="H45" s="40">
        <v>6200</v>
      </c>
      <c r="I45" s="40">
        <f t="shared" si="5"/>
        <v>63850.700000000004</v>
      </c>
      <c r="J45" s="40">
        <f t="shared" si="2"/>
        <v>44695.49</v>
      </c>
      <c r="K45" s="34" t="s">
        <v>121</v>
      </c>
      <c r="L45" s="43" t="s">
        <v>122</v>
      </c>
      <c r="M45" s="34"/>
      <c r="N45" s="45"/>
      <c r="O45" s="45"/>
    </row>
    <row r="46" spans="1:15" ht="129.75">
      <c r="A46" s="38">
        <v>7</v>
      </c>
      <c r="B46" s="47" t="s">
        <v>123</v>
      </c>
      <c r="C46" s="75">
        <v>84</v>
      </c>
      <c r="D46" s="39">
        <f t="shared" si="1"/>
        <v>8400</v>
      </c>
      <c r="E46" s="40">
        <v>20000</v>
      </c>
      <c r="F46" s="148">
        <f t="shared" si="3"/>
        <v>0.42</v>
      </c>
      <c r="G46" s="42"/>
      <c r="H46" s="40">
        <v>4200</v>
      </c>
      <c r="I46" s="40">
        <f t="shared" si="5"/>
        <v>1764</v>
      </c>
      <c r="J46" s="40">
        <f t="shared" si="2"/>
        <v>1234.8</v>
      </c>
      <c r="K46" s="44"/>
      <c r="L46" s="76" t="s">
        <v>259</v>
      </c>
      <c r="M46" s="45"/>
      <c r="N46" s="45"/>
      <c r="O46" s="45"/>
    </row>
    <row r="47" spans="1:15" ht="32.25">
      <c r="A47" s="38">
        <v>8</v>
      </c>
      <c r="B47" s="47" t="s">
        <v>124</v>
      </c>
      <c r="C47" s="39">
        <v>177.25</v>
      </c>
      <c r="D47" s="39">
        <f t="shared" si="1"/>
        <v>17725</v>
      </c>
      <c r="E47" s="40">
        <v>18500</v>
      </c>
      <c r="F47" s="148">
        <f t="shared" si="3"/>
        <v>0.95810810810810809</v>
      </c>
      <c r="G47" s="42"/>
      <c r="H47" s="40">
        <v>10000</v>
      </c>
      <c r="I47" s="40">
        <f t="shared" si="5"/>
        <v>9581.0810810810817</v>
      </c>
      <c r="J47" s="40">
        <f t="shared" si="2"/>
        <v>6706.7567567567567</v>
      </c>
      <c r="K47" s="44"/>
      <c r="L47" s="43" t="s">
        <v>260</v>
      </c>
      <c r="M47" s="45"/>
      <c r="N47" s="45"/>
      <c r="O47" s="45"/>
    </row>
    <row r="48" spans="1:15" ht="18.75">
      <c r="A48" s="38">
        <v>9</v>
      </c>
      <c r="B48" s="38" t="s">
        <v>125</v>
      </c>
      <c r="C48" s="39">
        <v>50.29</v>
      </c>
      <c r="D48" s="39">
        <f t="shared" si="1"/>
        <v>5029</v>
      </c>
      <c r="E48" s="40">
        <v>40000</v>
      </c>
      <c r="F48" s="148">
        <f t="shared" si="3"/>
        <v>0.125725</v>
      </c>
      <c r="G48" s="42"/>
      <c r="H48" s="40">
        <v>11200</v>
      </c>
      <c r="I48" s="40">
        <f t="shared" si="5"/>
        <v>1408.1200000000001</v>
      </c>
      <c r="J48" s="40">
        <f t="shared" si="2"/>
        <v>985.68399999999997</v>
      </c>
      <c r="K48" s="44"/>
      <c r="L48" s="43" t="s">
        <v>261</v>
      </c>
      <c r="M48" s="45"/>
      <c r="N48" s="45"/>
      <c r="O48" s="45"/>
    </row>
    <row r="49" spans="1:15" ht="18.75">
      <c r="A49" s="49">
        <v>10</v>
      </c>
      <c r="B49" s="77" t="s">
        <v>126</v>
      </c>
      <c r="C49" s="78">
        <v>0</v>
      </c>
      <c r="D49" s="79">
        <v>0</v>
      </c>
      <c r="E49" s="80">
        <v>0</v>
      </c>
      <c r="F49" s="153">
        <v>0</v>
      </c>
      <c r="G49" s="81">
        <v>0</v>
      </c>
      <c r="H49" s="80">
        <v>0</v>
      </c>
      <c r="I49" s="80">
        <v>0</v>
      </c>
      <c r="J49" s="80">
        <v>0</v>
      </c>
      <c r="K49" s="82" t="s">
        <v>127</v>
      </c>
      <c r="L49" s="56"/>
      <c r="M49" s="56"/>
      <c r="N49" s="56"/>
      <c r="O49" s="56"/>
    </row>
    <row r="50" spans="1:15" ht="22.5">
      <c r="A50" s="343" t="s">
        <v>128</v>
      </c>
      <c r="B50" s="343"/>
      <c r="C50" s="343"/>
      <c r="D50" s="343"/>
      <c r="E50" s="343"/>
      <c r="F50" s="343"/>
      <c r="G50" s="343"/>
      <c r="H50" s="343"/>
      <c r="I50" s="29" t="s">
        <v>129</v>
      </c>
      <c r="J50" s="29"/>
      <c r="K50" s="28"/>
      <c r="L50" s="29"/>
      <c r="M50" s="29"/>
      <c r="N50" s="29"/>
      <c r="O50" s="29"/>
    </row>
    <row r="51" spans="1:15" ht="42.75">
      <c r="A51" s="83" t="s">
        <v>1</v>
      </c>
      <c r="B51" s="84" t="s">
        <v>130</v>
      </c>
      <c r="C51" s="84" t="s">
        <v>131</v>
      </c>
      <c r="D51" s="84" t="s">
        <v>132</v>
      </c>
      <c r="E51" s="84" t="s">
        <v>133</v>
      </c>
      <c r="F51" s="154" t="s">
        <v>134</v>
      </c>
      <c r="G51" s="84" t="s">
        <v>135</v>
      </c>
      <c r="H51" s="84" t="s">
        <v>136</v>
      </c>
      <c r="I51" s="85"/>
      <c r="J51" s="85"/>
      <c r="K51" s="85"/>
      <c r="L51" s="86"/>
      <c r="M51" s="85"/>
      <c r="N51" s="85"/>
      <c r="O51" s="85"/>
    </row>
    <row r="52" spans="1:15" ht="20.25">
      <c r="A52" s="87" t="s">
        <v>137</v>
      </c>
      <c r="B52" s="344" t="s">
        <v>138</v>
      </c>
      <c r="C52" s="344"/>
      <c r="D52" s="88"/>
      <c r="E52" s="88"/>
      <c r="F52" s="155"/>
      <c r="G52" s="88"/>
      <c r="H52" s="88"/>
      <c r="I52" s="89"/>
      <c r="J52" s="89"/>
      <c r="K52" s="89"/>
      <c r="L52" s="90"/>
      <c r="M52" s="89"/>
      <c r="N52" s="89"/>
      <c r="O52" s="89"/>
    </row>
    <row r="53" spans="1:15" ht="18.75">
      <c r="A53" s="38">
        <v>1</v>
      </c>
      <c r="B53" s="38" t="s">
        <v>139</v>
      </c>
      <c r="C53" s="39">
        <v>56.87</v>
      </c>
      <c r="D53" s="40">
        <f>+C53*100</f>
        <v>5687</v>
      </c>
      <c r="E53" s="41">
        <f>+D53/10000</f>
        <v>0.56869999999999998</v>
      </c>
      <c r="F53" s="156">
        <v>10700</v>
      </c>
      <c r="G53" s="91">
        <v>1</v>
      </c>
      <c r="H53" s="42">
        <f>+G53*F53*E53</f>
        <v>6085.09</v>
      </c>
      <c r="I53" s="38" t="s">
        <v>139</v>
      </c>
      <c r="J53" s="43" t="s">
        <v>262</v>
      </c>
      <c r="K53" s="92"/>
      <c r="L53" s="93"/>
      <c r="M53" s="92"/>
      <c r="N53" s="92"/>
      <c r="O53" s="92"/>
    </row>
    <row r="54" spans="1:15" ht="18.75">
      <c r="A54" s="38">
        <v>2</v>
      </c>
      <c r="B54" s="38" t="s">
        <v>140</v>
      </c>
      <c r="C54" s="39">
        <v>15.3</v>
      </c>
      <c r="D54" s="40">
        <f t="shared" ref="D54:D108" si="6">+C54*100</f>
        <v>1530</v>
      </c>
      <c r="E54" s="41">
        <f t="shared" ref="E54:E108" si="7">+D54/10000</f>
        <v>0.153</v>
      </c>
      <c r="F54" s="156">
        <v>8900</v>
      </c>
      <c r="G54" s="91">
        <v>1</v>
      </c>
      <c r="H54" s="42">
        <f>+G54*F54*E54</f>
        <v>1361.7</v>
      </c>
      <c r="I54" s="38" t="s">
        <v>140</v>
      </c>
      <c r="J54" s="43" t="s">
        <v>263</v>
      </c>
      <c r="K54" s="92"/>
      <c r="L54" s="93"/>
      <c r="M54" s="92"/>
      <c r="N54" s="92"/>
      <c r="O54" s="92"/>
    </row>
    <row r="55" spans="1:15" ht="18.75">
      <c r="A55" s="38">
        <v>3</v>
      </c>
      <c r="B55" s="38" t="s">
        <v>141</v>
      </c>
      <c r="C55" s="39">
        <v>31.51</v>
      </c>
      <c r="D55" s="40">
        <f t="shared" si="6"/>
        <v>3151</v>
      </c>
      <c r="E55" s="41">
        <f t="shared" si="7"/>
        <v>0.31509999999999999</v>
      </c>
      <c r="F55" s="156">
        <v>9700</v>
      </c>
      <c r="G55" s="91">
        <v>1</v>
      </c>
      <c r="H55" s="42">
        <f>+G55*F55*E55</f>
        <v>3056.47</v>
      </c>
      <c r="I55" s="38" t="s">
        <v>141</v>
      </c>
      <c r="J55" s="43" t="s">
        <v>264</v>
      </c>
      <c r="K55" s="92"/>
      <c r="L55" s="93"/>
      <c r="M55" s="92"/>
      <c r="N55" s="92"/>
      <c r="O55" s="92"/>
    </row>
    <row r="56" spans="1:15" ht="20.25">
      <c r="A56" s="94" t="s">
        <v>12</v>
      </c>
      <c r="B56" s="345" t="s">
        <v>142</v>
      </c>
      <c r="C56" s="345"/>
      <c r="D56" s="345"/>
      <c r="E56" s="52"/>
      <c r="F56" s="157"/>
      <c r="G56" s="95"/>
      <c r="H56" s="53"/>
      <c r="I56" s="29" t="s">
        <v>129</v>
      </c>
      <c r="J56" s="29"/>
      <c r="K56" s="28"/>
      <c r="L56" s="29"/>
      <c r="M56" s="29"/>
      <c r="N56" s="29"/>
      <c r="O56" s="29"/>
    </row>
    <row r="57" spans="1:15" ht="18.75">
      <c r="A57" s="38">
        <v>1</v>
      </c>
      <c r="B57" s="38" t="s">
        <v>143</v>
      </c>
      <c r="C57" s="39">
        <v>12.28</v>
      </c>
      <c r="D57" s="40">
        <f>+C57*100</f>
        <v>1228</v>
      </c>
      <c r="E57" s="41">
        <f>+D57/10000</f>
        <v>0.12280000000000001</v>
      </c>
      <c r="F57" s="156">
        <v>30200</v>
      </c>
      <c r="G57" s="91">
        <v>1</v>
      </c>
      <c r="H57" s="42">
        <f>+G57*F57*E57</f>
        <v>3708.5600000000004</v>
      </c>
      <c r="I57" s="38" t="s">
        <v>143</v>
      </c>
      <c r="J57" s="43" t="s">
        <v>144</v>
      </c>
      <c r="K57" s="92"/>
      <c r="L57" s="93"/>
      <c r="M57" s="92"/>
      <c r="N57" s="92"/>
      <c r="O57" s="92"/>
    </row>
    <row r="58" spans="1:15" ht="18.75">
      <c r="A58" s="38">
        <v>2</v>
      </c>
      <c r="B58" s="38" t="s">
        <v>145</v>
      </c>
      <c r="C58" s="39">
        <v>13.89</v>
      </c>
      <c r="D58" s="40">
        <f>+C58*100</f>
        <v>1389</v>
      </c>
      <c r="E58" s="41">
        <f>+D58/10000</f>
        <v>0.1389</v>
      </c>
      <c r="F58" s="156">
        <v>35400</v>
      </c>
      <c r="G58" s="91">
        <v>1</v>
      </c>
      <c r="H58" s="42">
        <f>+G58*F58*E58</f>
        <v>4917.0599999999995</v>
      </c>
      <c r="I58" s="38" t="s">
        <v>145</v>
      </c>
      <c r="J58" s="43" t="s">
        <v>265</v>
      </c>
      <c r="K58" s="92"/>
      <c r="L58" s="93"/>
      <c r="M58" s="92"/>
      <c r="N58" s="92"/>
      <c r="O58" s="92"/>
    </row>
    <row r="59" spans="1:15" ht="18.75">
      <c r="A59" s="49">
        <v>3</v>
      </c>
      <c r="B59" s="49" t="s">
        <v>146</v>
      </c>
      <c r="C59" s="50"/>
      <c r="D59" s="51"/>
      <c r="E59" s="52"/>
      <c r="F59" s="157">
        <v>20500</v>
      </c>
      <c r="G59" s="95">
        <v>1</v>
      </c>
      <c r="H59" s="53">
        <f>+G59*F59*E59</f>
        <v>0</v>
      </c>
      <c r="I59" s="24" t="s">
        <v>147</v>
      </c>
      <c r="J59" s="24"/>
      <c r="K59" s="24"/>
      <c r="L59" s="23"/>
      <c r="M59" s="24"/>
      <c r="N59" s="24"/>
      <c r="O59" s="24"/>
    </row>
    <row r="60" spans="1:15" ht="20.25">
      <c r="A60" s="94" t="s">
        <v>13</v>
      </c>
      <c r="B60" s="336" t="s">
        <v>148</v>
      </c>
      <c r="C60" s="336"/>
      <c r="D60" s="336"/>
      <c r="E60" s="52"/>
      <c r="F60" s="157"/>
      <c r="G60" s="95"/>
      <c r="H60" s="53"/>
      <c r="I60" s="29" t="s">
        <v>129</v>
      </c>
      <c r="J60" s="24"/>
      <c r="K60" s="24"/>
      <c r="L60" s="23"/>
      <c r="M60" s="24"/>
      <c r="N60" s="24"/>
      <c r="O60" s="24"/>
    </row>
    <row r="61" spans="1:15" ht="18.75">
      <c r="A61" s="38">
        <v>1</v>
      </c>
      <c r="B61" s="96" t="s">
        <v>149</v>
      </c>
      <c r="C61" s="39">
        <v>117.01</v>
      </c>
      <c r="D61" s="40">
        <f t="shared" si="6"/>
        <v>11701</v>
      </c>
      <c r="E61" s="41">
        <f t="shared" si="7"/>
        <v>1.1700999999999999</v>
      </c>
      <c r="F61" s="156">
        <v>7000</v>
      </c>
      <c r="G61" s="91">
        <v>1</v>
      </c>
      <c r="H61" s="42">
        <f>+G61*F61*E61</f>
        <v>8190.7</v>
      </c>
      <c r="I61" s="34" t="s">
        <v>150</v>
      </c>
      <c r="J61" s="43" t="s">
        <v>266</v>
      </c>
      <c r="K61" s="34"/>
      <c r="L61" s="93"/>
      <c r="M61" s="92"/>
      <c r="N61" s="92"/>
      <c r="O61" s="92"/>
    </row>
    <row r="62" spans="1:15" ht="18.75">
      <c r="A62" s="38">
        <v>2</v>
      </c>
      <c r="B62" s="96" t="s">
        <v>151</v>
      </c>
      <c r="C62" s="39">
        <v>90.37</v>
      </c>
      <c r="D62" s="40">
        <f>+C62*100</f>
        <v>9037</v>
      </c>
      <c r="E62" s="41">
        <f>+D62/10000</f>
        <v>0.90369999999999995</v>
      </c>
      <c r="F62" s="156">
        <v>7900</v>
      </c>
      <c r="G62" s="91">
        <v>1</v>
      </c>
      <c r="H62" s="42">
        <f>+G62*F62*E62</f>
        <v>7139.23</v>
      </c>
      <c r="I62" s="34" t="s">
        <v>152</v>
      </c>
      <c r="J62" s="43" t="s">
        <v>267</v>
      </c>
      <c r="K62" s="34"/>
      <c r="L62" s="93"/>
      <c r="M62" s="92"/>
      <c r="N62" s="92"/>
      <c r="O62" s="92"/>
    </row>
    <row r="63" spans="1:15" ht="18.75">
      <c r="A63" s="38">
        <v>3</v>
      </c>
      <c r="B63" s="96" t="s">
        <v>24</v>
      </c>
      <c r="C63" s="39">
        <v>96.38</v>
      </c>
      <c r="D63" s="40">
        <f>+C63*100</f>
        <v>9638</v>
      </c>
      <c r="E63" s="41">
        <f>+D63/10000</f>
        <v>0.96379999999999999</v>
      </c>
      <c r="F63" s="156">
        <v>5300</v>
      </c>
      <c r="G63" s="91">
        <v>1</v>
      </c>
      <c r="H63" s="42">
        <f>+G63*F63*E63</f>
        <v>5108.1400000000003</v>
      </c>
      <c r="I63" s="34" t="s">
        <v>24</v>
      </c>
      <c r="J63" s="43" t="s">
        <v>153</v>
      </c>
      <c r="K63" s="92"/>
      <c r="L63" s="93"/>
      <c r="M63" s="92"/>
      <c r="N63" s="92"/>
      <c r="O63" s="92"/>
    </row>
    <row r="64" spans="1:15" ht="18.75">
      <c r="A64" s="38">
        <v>4</v>
      </c>
      <c r="B64" s="96" t="s">
        <v>154</v>
      </c>
      <c r="C64" s="39">
        <v>95.72</v>
      </c>
      <c r="D64" s="40">
        <f t="shared" si="6"/>
        <v>9572</v>
      </c>
      <c r="E64" s="41">
        <f t="shared" si="7"/>
        <v>0.95720000000000005</v>
      </c>
      <c r="F64" s="156">
        <v>7100</v>
      </c>
      <c r="G64" s="91">
        <v>1</v>
      </c>
      <c r="H64" s="42">
        <f>+G64*F64*E64</f>
        <v>6796.1200000000008</v>
      </c>
      <c r="I64" s="34" t="s">
        <v>155</v>
      </c>
      <c r="J64" s="43" t="s">
        <v>268</v>
      </c>
      <c r="K64" s="34"/>
      <c r="L64" s="93"/>
      <c r="M64" s="92"/>
      <c r="N64" s="92"/>
      <c r="O64" s="92"/>
    </row>
    <row r="65" spans="1:15" ht="18.75">
      <c r="A65" s="38">
        <v>5</v>
      </c>
      <c r="B65" s="96" t="s">
        <v>156</v>
      </c>
      <c r="C65" s="39">
        <v>68.33</v>
      </c>
      <c r="D65" s="40">
        <f t="shared" si="6"/>
        <v>6833</v>
      </c>
      <c r="E65" s="41">
        <f t="shared" si="7"/>
        <v>0.68330000000000002</v>
      </c>
      <c r="F65" s="156">
        <v>7100</v>
      </c>
      <c r="G65" s="91">
        <v>1</v>
      </c>
      <c r="H65" s="42">
        <f>+G65*F65*E65</f>
        <v>4851.43</v>
      </c>
      <c r="I65" s="97" t="s">
        <v>156</v>
      </c>
      <c r="J65" s="43" t="s">
        <v>269</v>
      </c>
      <c r="K65" s="92"/>
      <c r="L65" s="93"/>
      <c r="M65" s="92"/>
      <c r="N65" s="92"/>
      <c r="O65" s="92"/>
    </row>
    <row r="66" spans="1:15" ht="33.75">
      <c r="A66" s="38">
        <v>6</v>
      </c>
      <c r="B66" s="98" t="s">
        <v>157</v>
      </c>
      <c r="C66" s="39"/>
      <c r="D66" s="40"/>
      <c r="E66" s="41"/>
      <c r="F66" s="156">
        <v>4600</v>
      </c>
      <c r="G66" s="91"/>
      <c r="H66" s="42"/>
      <c r="I66" s="24" t="s">
        <v>147</v>
      </c>
      <c r="J66" s="92"/>
      <c r="K66" s="92"/>
      <c r="L66" s="93"/>
      <c r="M66" s="92"/>
      <c r="N66" s="92"/>
      <c r="O66" s="92"/>
    </row>
    <row r="67" spans="1:15" ht="18.75">
      <c r="A67" s="94" t="s">
        <v>18</v>
      </c>
      <c r="B67" s="99" t="s">
        <v>158</v>
      </c>
      <c r="C67" s="50"/>
      <c r="D67" s="51"/>
      <c r="E67" s="52"/>
      <c r="F67" s="157"/>
      <c r="G67" s="95"/>
      <c r="H67" s="53"/>
      <c r="I67" s="29" t="s">
        <v>129</v>
      </c>
      <c r="J67" s="24"/>
      <c r="K67" s="24"/>
      <c r="L67" s="23"/>
      <c r="M67" s="24"/>
      <c r="N67" s="24"/>
      <c r="O67" s="24"/>
    </row>
    <row r="68" spans="1:15" ht="18.75">
      <c r="A68" s="38">
        <v>1</v>
      </c>
      <c r="B68" s="96" t="s">
        <v>159</v>
      </c>
      <c r="C68" s="39">
        <v>343.83</v>
      </c>
      <c r="D68" s="100">
        <f t="shared" si="6"/>
        <v>34383</v>
      </c>
      <c r="E68" s="41">
        <f t="shared" si="7"/>
        <v>3.4382999999999999</v>
      </c>
      <c r="F68" s="156">
        <v>2000</v>
      </c>
      <c r="G68" s="91">
        <v>1</v>
      </c>
      <c r="H68" s="42">
        <f t="shared" ref="H68:H73" si="8">+G68*F68*E68</f>
        <v>6876.5999999999995</v>
      </c>
      <c r="I68" s="34" t="s">
        <v>159</v>
      </c>
      <c r="J68" s="43" t="s">
        <v>160</v>
      </c>
      <c r="K68" s="92" t="s">
        <v>161</v>
      </c>
      <c r="L68" s="93"/>
      <c r="M68" s="92"/>
      <c r="N68" s="92"/>
      <c r="O68" s="92"/>
    </row>
    <row r="69" spans="1:15" ht="18.75">
      <c r="A69" s="38">
        <v>2</v>
      </c>
      <c r="B69" s="96" t="s">
        <v>162</v>
      </c>
      <c r="C69" s="39">
        <v>119.37</v>
      </c>
      <c r="D69" s="100">
        <f t="shared" si="6"/>
        <v>11937</v>
      </c>
      <c r="E69" s="41">
        <f t="shared" si="7"/>
        <v>1.1937</v>
      </c>
      <c r="F69" s="156">
        <v>6200</v>
      </c>
      <c r="G69" s="91">
        <v>1</v>
      </c>
      <c r="H69" s="42">
        <f t="shared" si="8"/>
        <v>7400.94</v>
      </c>
      <c r="I69" s="34" t="s">
        <v>162</v>
      </c>
      <c r="J69" s="43" t="s">
        <v>163</v>
      </c>
      <c r="K69" s="92"/>
      <c r="L69" s="93"/>
      <c r="M69" s="92"/>
      <c r="N69" s="92"/>
      <c r="O69" s="92"/>
    </row>
    <row r="70" spans="1:15" ht="18.75">
      <c r="A70" s="38">
        <v>3</v>
      </c>
      <c r="B70" s="98" t="s">
        <v>164</v>
      </c>
      <c r="C70" s="39">
        <v>171.15</v>
      </c>
      <c r="D70" s="100">
        <f t="shared" si="6"/>
        <v>17115</v>
      </c>
      <c r="E70" s="41">
        <f t="shared" si="7"/>
        <v>1.7115</v>
      </c>
      <c r="F70" s="156">
        <v>4200</v>
      </c>
      <c r="G70" s="91">
        <v>1</v>
      </c>
      <c r="H70" s="42">
        <f t="shared" si="8"/>
        <v>7188.3</v>
      </c>
      <c r="I70" s="34" t="s">
        <v>164</v>
      </c>
      <c r="J70" s="43" t="s">
        <v>165</v>
      </c>
      <c r="K70" s="92"/>
      <c r="L70" s="93"/>
      <c r="M70" s="92"/>
      <c r="N70" s="92"/>
      <c r="O70" s="92"/>
    </row>
    <row r="71" spans="1:15" ht="18.75">
      <c r="A71" s="38">
        <v>4</v>
      </c>
      <c r="B71" s="98" t="s">
        <v>166</v>
      </c>
      <c r="C71" s="39">
        <v>189.17</v>
      </c>
      <c r="D71" s="100">
        <f t="shared" si="6"/>
        <v>18917</v>
      </c>
      <c r="E71" s="41">
        <f t="shared" si="7"/>
        <v>1.8916999999999999</v>
      </c>
      <c r="F71" s="156">
        <v>4200</v>
      </c>
      <c r="G71" s="91">
        <v>1</v>
      </c>
      <c r="H71" s="42">
        <f t="shared" si="8"/>
        <v>7945.1399999999994</v>
      </c>
      <c r="I71" s="34" t="s">
        <v>166</v>
      </c>
      <c r="J71" s="43" t="s">
        <v>270</v>
      </c>
      <c r="K71" s="92"/>
      <c r="L71" s="93"/>
      <c r="M71" s="92"/>
      <c r="N71" s="92"/>
      <c r="O71" s="92"/>
    </row>
    <row r="72" spans="1:15" ht="82.5">
      <c r="A72" s="58">
        <v>5</v>
      </c>
      <c r="B72" s="101" t="s">
        <v>167</v>
      </c>
      <c r="C72" s="58">
        <v>194.92</v>
      </c>
      <c r="D72" s="102">
        <f t="shared" si="6"/>
        <v>19492</v>
      </c>
      <c r="E72" s="60">
        <f t="shared" si="7"/>
        <v>1.9492</v>
      </c>
      <c r="F72" s="158">
        <v>3500</v>
      </c>
      <c r="G72" s="103">
        <v>1</v>
      </c>
      <c r="H72" s="59">
        <f t="shared" si="8"/>
        <v>6822.2</v>
      </c>
      <c r="I72" s="48" t="s">
        <v>168</v>
      </c>
      <c r="J72" s="43" t="s">
        <v>271</v>
      </c>
      <c r="K72" s="34"/>
      <c r="L72" s="104"/>
      <c r="M72" s="104"/>
      <c r="N72" s="104"/>
      <c r="O72" s="104"/>
    </row>
    <row r="73" spans="1:15" ht="18.75">
      <c r="A73" s="58">
        <v>6</v>
      </c>
      <c r="B73" s="101" t="s">
        <v>169</v>
      </c>
      <c r="C73" s="58">
        <v>185.78</v>
      </c>
      <c r="D73" s="102">
        <f t="shared" si="6"/>
        <v>18578</v>
      </c>
      <c r="E73" s="60">
        <f t="shared" si="7"/>
        <v>1.8577999999999999</v>
      </c>
      <c r="F73" s="158">
        <v>3200</v>
      </c>
      <c r="G73" s="103">
        <v>1</v>
      </c>
      <c r="H73" s="59">
        <f t="shared" si="8"/>
        <v>5944.96</v>
      </c>
      <c r="I73" s="34" t="s">
        <v>169</v>
      </c>
      <c r="J73" s="43" t="s">
        <v>272</v>
      </c>
      <c r="K73" s="34"/>
      <c r="L73" s="105"/>
      <c r="M73" s="104"/>
      <c r="N73" s="104"/>
      <c r="O73" s="104"/>
    </row>
    <row r="74" spans="1:15" ht="33">
      <c r="A74" s="58">
        <v>7</v>
      </c>
      <c r="B74" s="101" t="s">
        <v>170</v>
      </c>
      <c r="C74" s="58"/>
      <c r="D74" s="102"/>
      <c r="E74" s="60"/>
      <c r="F74" s="158"/>
      <c r="G74" s="103"/>
      <c r="H74" s="59"/>
      <c r="I74" s="337" t="s">
        <v>171</v>
      </c>
      <c r="J74" s="338"/>
      <c r="K74" s="338"/>
      <c r="L74" s="105"/>
      <c r="M74" s="104"/>
      <c r="N74" s="104"/>
      <c r="O74" s="104"/>
    </row>
    <row r="75" spans="1:15" ht="66">
      <c r="A75" s="58">
        <v>8</v>
      </c>
      <c r="B75" s="101" t="s">
        <v>172</v>
      </c>
      <c r="C75" s="58">
        <v>172.18</v>
      </c>
      <c r="D75" s="102">
        <f t="shared" si="6"/>
        <v>17218</v>
      </c>
      <c r="E75" s="60">
        <f t="shared" si="7"/>
        <v>1.7218</v>
      </c>
      <c r="F75" s="158">
        <v>4700</v>
      </c>
      <c r="G75" s="103">
        <v>1</v>
      </c>
      <c r="H75" s="59">
        <f>+G75*F75*E75</f>
        <v>8092.46</v>
      </c>
      <c r="I75" s="48" t="s">
        <v>173</v>
      </c>
      <c r="J75" s="43" t="s">
        <v>273</v>
      </c>
      <c r="K75" s="104"/>
      <c r="L75" s="105"/>
      <c r="M75" s="104"/>
      <c r="N75" s="104"/>
      <c r="O75" s="104"/>
    </row>
    <row r="76" spans="1:15" ht="38.25">
      <c r="A76" s="106">
        <v>9</v>
      </c>
      <c r="B76" s="107" t="s">
        <v>174</v>
      </c>
      <c r="C76" s="58">
        <v>173.26</v>
      </c>
      <c r="D76" s="102">
        <f t="shared" si="6"/>
        <v>17326</v>
      </c>
      <c r="E76" s="60">
        <f t="shared" si="7"/>
        <v>1.7325999999999999</v>
      </c>
      <c r="F76" s="158">
        <v>4700</v>
      </c>
      <c r="G76" s="103">
        <v>1</v>
      </c>
      <c r="H76" s="59">
        <f>+G76*F76*E76</f>
        <v>8143.2199999999993</v>
      </c>
      <c r="I76" s="48" t="s">
        <v>173</v>
      </c>
      <c r="J76" s="43" t="s">
        <v>273</v>
      </c>
      <c r="K76" s="48"/>
      <c r="L76" s="34"/>
      <c r="M76" s="108"/>
      <c r="N76" s="108"/>
      <c r="O76" s="108"/>
    </row>
    <row r="77" spans="1:15" ht="18.75">
      <c r="A77" s="58">
        <v>10</v>
      </c>
      <c r="B77" s="101" t="s">
        <v>175</v>
      </c>
      <c r="C77" s="58">
        <v>172.83</v>
      </c>
      <c r="D77" s="102">
        <f t="shared" si="6"/>
        <v>17283</v>
      </c>
      <c r="E77" s="60">
        <f t="shared" si="7"/>
        <v>1.7282999999999999</v>
      </c>
      <c r="F77" s="158">
        <v>4700</v>
      </c>
      <c r="G77" s="103">
        <v>1</v>
      </c>
      <c r="H77" s="59">
        <f t="shared" ref="H77:H106" si="9">+G77*F77*E77</f>
        <v>8123.0099999999993</v>
      </c>
      <c r="I77" s="34" t="s">
        <v>175</v>
      </c>
      <c r="J77" s="43" t="s">
        <v>274</v>
      </c>
      <c r="K77" s="104"/>
      <c r="L77" s="105"/>
      <c r="M77" s="104"/>
      <c r="N77" s="104"/>
      <c r="O77" s="104"/>
    </row>
    <row r="78" spans="1:15" ht="49.5">
      <c r="A78" s="106">
        <v>11</v>
      </c>
      <c r="B78" s="107" t="s">
        <v>176</v>
      </c>
      <c r="C78" s="106"/>
      <c r="D78" s="109">
        <f>+C78*100</f>
        <v>0</v>
      </c>
      <c r="E78" s="110">
        <f t="shared" si="7"/>
        <v>0</v>
      </c>
      <c r="F78" s="159"/>
      <c r="G78" s="112">
        <v>1</v>
      </c>
      <c r="H78" s="111">
        <f t="shared" si="9"/>
        <v>0</v>
      </c>
      <c r="I78" s="104" t="s">
        <v>177</v>
      </c>
      <c r="J78" s="104"/>
      <c r="K78" s="108"/>
      <c r="L78" s="113"/>
      <c r="M78" s="108"/>
      <c r="N78" s="108"/>
      <c r="O78" s="108"/>
    </row>
    <row r="79" spans="1:15" ht="33">
      <c r="A79" s="106"/>
      <c r="B79" s="107" t="s">
        <v>178</v>
      </c>
      <c r="C79" s="106">
        <v>191.83</v>
      </c>
      <c r="D79" s="109">
        <f t="shared" ref="D79:D81" si="10">+C79*100</f>
        <v>19183</v>
      </c>
      <c r="E79" s="110">
        <f t="shared" si="7"/>
        <v>1.9182999999999999</v>
      </c>
      <c r="F79" s="159">
        <v>4500</v>
      </c>
      <c r="G79" s="112">
        <v>1</v>
      </c>
      <c r="H79" s="111">
        <f t="shared" si="9"/>
        <v>8632.35</v>
      </c>
      <c r="I79" s="104"/>
      <c r="J79" s="43" t="s">
        <v>275</v>
      </c>
      <c r="K79" s="108"/>
      <c r="L79" s="113"/>
      <c r="M79" s="108"/>
      <c r="N79" s="108"/>
      <c r="O79" s="108"/>
    </row>
    <row r="80" spans="1:15" ht="33">
      <c r="A80" s="106"/>
      <c r="B80" s="107" t="s">
        <v>179</v>
      </c>
      <c r="C80" s="106">
        <v>184.77</v>
      </c>
      <c r="D80" s="109">
        <f t="shared" si="10"/>
        <v>18477</v>
      </c>
      <c r="E80" s="110">
        <f t="shared" si="7"/>
        <v>1.8476999999999999</v>
      </c>
      <c r="F80" s="159">
        <v>4500</v>
      </c>
      <c r="G80" s="112">
        <v>1</v>
      </c>
      <c r="H80" s="111">
        <f t="shared" si="9"/>
        <v>8314.65</v>
      </c>
      <c r="I80" s="104"/>
      <c r="J80" s="43" t="s">
        <v>276</v>
      </c>
      <c r="K80" s="108"/>
      <c r="L80" s="113"/>
      <c r="M80" s="108"/>
      <c r="N80" s="108"/>
      <c r="O80" s="108"/>
    </row>
    <row r="81" spans="1:15" ht="49.5">
      <c r="A81" s="106"/>
      <c r="B81" s="107" t="s">
        <v>180</v>
      </c>
      <c r="C81" s="106">
        <v>181.07</v>
      </c>
      <c r="D81" s="109">
        <f t="shared" si="10"/>
        <v>18107</v>
      </c>
      <c r="E81" s="110">
        <f t="shared" si="7"/>
        <v>1.8107</v>
      </c>
      <c r="F81" s="159">
        <v>4500</v>
      </c>
      <c r="G81" s="112">
        <v>1</v>
      </c>
      <c r="H81" s="111">
        <f t="shared" si="9"/>
        <v>8148.15</v>
      </c>
      <c r="I81" s="104"/>
      <c r="J81" s="43" t="s">
        <v>181</v>
      </c>
      <c r="K81" s="108"/>
      <c r="L81" s="113"/>
      <c r="M81" s="108"/>
      <c r="N81" s="108"/>
      <c r="O81" s="108"/>
    </row>
    <row r="82" spans="1:15" ht="18.75">
      <c r="A82" s="58"/>
      <c r="B82" s="101" t="s">
        <v>182</v>
      </c>
      <c r="C82" s="58">
        <v>81.5</v>
      </c>
      <c r="D82" s="102">
        <f>+C82*100</f>
        <v>8150</v>
      </c>
      <c r="E82" s="60">
        <f t="shared" si="7"/>
        <v>0.81499999999999995</v>
      </c>
      <c r="F82" s="158">
        <v>4500</v>
      </c>
      <c r="G82" s="103">
        <v>1</v>
      </c>
      <c r="H82" s="59">
        <f t="shared" si="9"/>
        <v>3667.4999999999995</v>
      </c>
      <c r="I82" s="34" t="s">
        <v>183</v>
      </c>
      <c r="J82" s="43" t="s">
        <v>184</v>
      </c>
      <c r="K82" s="34"/>
      <c r="L82" s="105"/>
      <c r="M82" s="104"/>
      <c r="N82" s="104"/>
      <c r="O82" s="104"/>
    </row>
    <row r="83" spans="1:15" ht="18.75">
      <c r="A83" s="58">
        <v>12</v>
      </c>
      <c r="B83" s="114" t="s">
        <v>185</v>
      </c>
      <c r="C83" s="58">
        <v>135.91</v>
      </c>
      <c r="D83" s="102">
        <f t="shared" ref="D83:D88" si="11">+C83*100</f>
        <v>13591</v>
      </c>
      <c r="E83" s="60">
        <f t="shared" si="7"/>
        <v>1.3591</v>
      </c>
      <c r="F83" s="158">
        <v>2800</v>
      </c>
      <c r="G83" s="103">
        <v>1</v>
      </c>
      <c r="H83" s="59">
        <f t="shared" si="9"/>
        <v>3805.48</v>
      </c>
      <c r="I83" s="34" t="s">
        <v>185</v>
      </c>
      <c r="J83" s="43" t="s">
        <v>277</v>
      </c>
      <c r="K83" s="34"/>
      <c r="L83" s="105"/>
      <c r="M83" s="104"/>
      <c r="N83" s="104"/>
      <c r="O83" s="104"/>
    </row>
    <row r="84" spans="1:15" ht="18.75">
      <c r="A84" s="58">
        <v>13</v>
      </c>
      <c r="B84" s="114" t="s">
        <v>186</v>
      </c>
      <c r="C84" s="58">
        <v>183.03</v>
      </c>
      <c r="D84" s="102">
        <f t="shared" si="11"/>
        <v>18303</v>
      </c>
      <c r="E84" s="60">
        <f t="shared" si="7"/>
        <v>1.8303</v>
      </c>
      <c r="F84" s="158">
        <v>2800</v>
      </c>
      <c r="G84" s="103">
        <v>1</v>
      </c>
      <c r="H84" s="59">
        <f t="shared" si="9"/>
        <v>5124.84</v>
      </c>
      <c r="I84" s="34" t="s">
        <v>187</v>
      </c>
      <c r="J84" s="43" t="s">
        <v>188</v>
      </c>
      <c r="K84" s="104"/>
      <c r="L84" s="105"/>
      <c r="M84" s="104"/>
      <c r="N84" s="104"/>
      <c r="O84" s="104"/>
    </row>
    <row r="85" spans="1:15" ht="18.75">
      <c r="A85" s="58"/>
      <c r="B85" s="114" t="s">
        <v>189</v>
      </c>
      <c r="C85" s="58">
        <v>202.75</v>
      </c>
      <c r="D85" s="102">
        <f t="shared" si="11"/>
        <v>20275</v>
      </c>
      <c r="E85" s="60">
        <f t="shared" si="7"/>
        <v>2.0274999999999999</v>
      </c>
      <c r="F85" s="158">
        <v>2800</v>
      </c>
      <c r="G85" s="103">
        <v>1</v>
      </c>
      <c r="H85" s="59">
        <f t="shared" si="9"/>
        <v>5677</v>
      </c>
      <c r="I85" s="34" t="s">
        <v>189</v>
      </c>
      <c r="J85" s="43" t="s">
        <v>278</v>
      </c>
      <c r="K85" s="34"/>
      <c r="L85" s="105"/>
      <c r="M85" s="104"/>
      <c r="N85" s="104"/>
      <c r="O85" s="104"/>
    </row>
    <row r="86" spans="1:15" ht="18.75">
      <c r="A86" s="58">
        <v>14</v>
      </c>
      <c r="B86" s="114" t="s">
        <v>190</v>
      </c>
      <c r="C86" s="58">
        <v>180.47</v>
      </c>
      <c r="D86" s="58">
        <f t="shared" si="11"/>
        <v>18047</v>
      </c>
      <c r="E86" s="60">
        <f t="shared" si="7"/>
        <v>1.8047</v>
      </c>
      <c r="F86" s="158">
        <v>2800</v>
      </c>
      <c r="G86" s="103">
        <v>1</v>
      </c>
      <c r="H86" s="59">
        <f t="shared" si="9"/>
        <v>5053.16</v>
      </c>
      <c r="I86" s="34" t="s">
        <v>190</v>
      </c>
      <c r="J86" s="43" t="s">
        <v>279</v>
      </c>
      <c r="K86" s="104"/>
      <c r="L86" s="105"/>
      <c r="M86" s="104"/>
      <c r="N86" s="104"/>
      <c r="O86" s="104"/>
    </row>
    <row r="87" spans="1:15" ht="18.75">
      <c r="A87" s="58">
        <v>15</v>
      </c>
      <c r="B87" s="101" t="s">
        <v>191</v>
      </c>
      <c r="C87" s="58">
        <v>183.27</v>
      </c>
      <c r="D87" s="102">
        <f t="shared" si="11"/>
        <v>18327</v>
      </c>
      <c r="E87" s="60">
        <f t="shared" si="7"/>
        <v>1.8327</v>
      </c>
      <c r="F87" s="158">
        <v>2800</v>
      </c>
      <c r="G87" s="103">
        <v>1</v>
      </c>
      <c r="H87" s="59">
        <f t="shared" si="9"/>
        <v>5131.5600000000004</v>
      </c>
      <c r="I87" s="34" t="s">
        <v>191</v>
      </c>
      <c r="J87" s="43" t="s">
        <v>280</v>
      </c>
      <c r="K87" s="104"/>
      <c r="L87" s="105"/>
      <c r="M87" s="104"/>
      <c r="N87" s="104"/>
      <c r="O87" s="104"/>
    </row>
    <row r="88" spans="1:15" ht="18.75">
      <c r="A88" s="58">
        <v>16</v>
      </c>
      <c r="B88" s="101" t="s">
        <v>192</v>
      </c>
      <c r="C88" s="58">
        <v>188.27</v>
      </c>
      <c r="D88" s="102">
        <f t="shared" si="11"/>
        <v>18827</v>
      </c>
      <c r="E88" s="60">
        <f t="shared" si="7"/>
        <v>1.8827</v>
      </c>
      <c r="F88" s="158">
        <v>2800</v>
      </c>
      <c r="G88" s="103">
        <v>1</v>
      </c>
      <c r="H88" s="59">
        <f t="shared" si="9"/>
        <v>5271.56</v>
      </c>
      <c r="I88" s="34" t="s">
        <v>192</v>
      </c>
      <c r="J88" s="43" t="s">
        <v>281</v>
      </c>
      <c r="K88" s="104"/>
      <c r="L88" s="105"/>
      <c r="M88" s="104"/>
      <c r="N88" s="104"/>
      <c r="O88" s="104"/>
    </row>
    <row r="89" spans="1:15" ht="66">
      <c r="A89" s="58">
        <v>17</v>
      </c>
      <c r="B89" s="101" t="s">
        <v>193</v>
      </c>
      <c r="C89" s="58">
        <v>141.27000000000001</v>
      </c>
      <c r="D89" s="102">
        <f t="shared" si="6"/>
        <v>14127.000000000002</v>
      </c>
      <c r="E89" s="60">
        <f t="shared" si="7"/>
        <v>1.4127000000000003</v>
      </c>
      <c r="F89" s="158">
        <v>4500</v>
      </c>
      <c r="G89" s="103">
        <v>1</v>
      </c>
      <c r="H89" s="59">
        <f t="shared" si="9"/>
        <v>6357.1500000000015</v>
      </c>
      <c r="I89" s="115" t="s">
        <v>194</v>
      </c>
      <c r="J89" s="116" t="s">
        <v>282</v>
      </c>
      <c r="K89" s="104"/>
      <c r="L89" s="105"/>
      <c r="M89" s="104"/>
      <c r="N89" s="104"/>
      <c r="O89" s="104"/>
    </row>
    <row r="90" spans="1:15" ht="18.75">
      <c r="A90" s="58">
        <v>18</v>
      </c>
      <c r="B90" s="101" t="s">
        <v>183</v>
      </c>
      <c r="C90" s="58">
        <v>81.5</v>
      </c>
      <c r="D90" s="102">
        <f t="shared" si="6"/>
        <v>8150</v>
      </c>
      <c r="E90" s="60">
        <f t="shared" si="7"/>
        <v>0.81499999999999995</v>
      </c>
      <c r="F90" s="158">
        <v>4500</v>
      </c>
      <c r="G90" s="103">
        <v>1</v>
      </c>
      <c r="H90" s="59">
        <f t="shared" si="9"/>
        <v>3667.4999999999995</v>
      </c>
      <c r="I90" s="34" t="s">
        <v>183</v>
      </c>
      <c r="J90" s="43" t="s">
        <v>184</v>
      </c>
      <c r="K90" s="104"/>
      <c r="L90" s="104" t="s">
        <v>195</v>
      </c>
      <c r="M90" s="104"/>
      <c r="N90" s="104"/>
      <c r="O90" s="104"/>
    </row>
    <row r="91" spans="1:15" ht="18.75">
      <c r="A91" s="58">
        <v>19</v>
      </c>
      <c r="B91" s="114" t="s">
        <v>196</v>
      </c>
      <c r="C91" s="58">
        <v>185.05</v>
      </c>
      <c r="D91" s="58">
        <f>+C91*100</f>
        <v>18505</v>
      </c>
      <c r="E91" s="60">
        <f>+D91/10000</f>
        <v>1.8505</v>
      </c>
      <c r="F91" s="158">
        <v>2900</v>
      </c>
      <c r="G91" s="103">
        <v>1</v>
      </c>
      <c r="H91" s="59">
        <f t="shared" si="9"/>
        <v>5366.45</v>
      </c>
      <c r="I91" s="34" t="s">
        <v>197</v>
      </c>
      <c r="J91" s="43" t="s">
        <v>198</v>
      </c>
      <c r="K91" s="34"/>
      <c r="L91" s="105"/>
      <c r="M91" s="104"/>
      <c r="N91" s="104"/>
      <c r="O91" s="104"/>
    </row>
    <row r="92" spans="1:15" ht="18.75">
      <c r="A92" s="58">
        <v>20</v>
      </c>
      <c r="B92" s="101" t="s">
        <v>199</v>
      </c>
      <c r="C92" s="58">
        <v>102.08</v>
      </c>
      <c r="D92" s="102">
        <f>+C92*100</f>
        <v>10208</v>
      </c>
      <c r="E92" s="60">
        <f>+D92/10000</f>
        <v>1.0207999999999999</v>
      </c>
      <c r="F92" s="158">
        <v>9800</v>
      </c>
      <c r="G92" s="103">
        <v>1</v>
      </c>
      <c r="H92" s="59">
        <f t="shared" si="9"/>
        <v>10003.84</v>
      </c>
      <c r="I92" s="101"/>
      <c r="J92" s="46" t="s">
        <v>200</v>
      </c>
      <c r="K92" s="104"/>
      <c r="L92" s="105"/>
      <c r="M92" s="104"/>
      <c r="N92" s="104"/>
      <c r="O92" s="104"/>
    </row>
    <row r="93" spans="1:15" ht="49.5">
      <c r="A93" s="58">
        <v>21</v>
      </c>
      <c r="B93" s="101" t="s">
        <v>201</v>
      </c>
      <c r="C93" s="58">
        <v>185.99</v>
      </c>
      <c r="D93" s="58">
        <f>+C93*100</f>
        <v>18599</v>
      </c>
      <c r="E93" s="60">
        <f>+D93/10000</f>
        <v>1.8599000000000001</v>
      </c>
      <c r="F93" s="158">
        <v>3500</v>
      </c>
      <c r="G93" s="103">
        <v>1</v>
      </c>
      <c r="H93" s="59">
        <f t="shared" si="9"/>
        <v>6509.6500000000005</v>
      </c>
      <c r="I93" s="101" t="s">
        <v>202</v>
      </c>
      <c r="J93" s="43" t="s">
        <v>283</v>
      </c>
      <c r="K93" s="104"/>
      <c r="L93" s="105"/>
      <c r="M93" s="104"/>
      <c r="N93" s="104"/>
      <c r="O93" s="104"/>
    </row>
    <row r="94" spans="1:15" ht="18.75">
      <c r="A94" s="58">
        <v>22</v>
      </c>
      <c r="B94" s="114" t="s">
        <v>203</v>
      </c>
      <c r="C94" s="58">
        <v>164.86</v>
      </c>
      <c r="D94" s="58">
        <f t="shared" si="6"/>
        <v>16486</v>
      </c>
      <c r="E94" s="60">
        <f t="shared" si="7"/>
        <v>1.6486000000000001</v>
      </c>
      <c r="F94" s="158">
        <v>6600</v>
      </c>
      <c r="G94" s="103">
        <v>1</v>
      </c>
      <c r="H94" s="59">
        <f t="shared" si="9"/>
        <v>10880.76</v>
      </c>
      <c r="I94" s="34" t="s">
        <v>204</v>
      </c>
      <c r="J94" s="43" t="s">
        <v>205</v>
      </c>
      <c r="K94" s="104"/>
      <c r="L94" s="105"/>
      <c r="M94" s="104"/>
      <c r="N94" s="104"/>
      <c r="O94" s="104"/>
    </row>
    <row r="95" spans="1:15" ht="18.75">
      <c r="A95" s="58">
        <v>23</v>
      </c>
      <c r="B95" s="114" t="s">
        <v>206</v>
      </c>
      <c r="C95" s="58">
        <v>244.87</v>
      </c>
      <c r="D95" s="58">
        <f t="shared" si="6"/>
        <v>24487</v>
      </c>
      <c r="E95" s="60">
        <f t="shared" si="7"/>
        <v>2.4487000000000001</v>
      </c>
      <c r="F95" s="158">
        <v>3000</v>
      </c>
      <c r="G95" s="103">
        <v>1</v>
      </c>
      <c r="H95" s="59">
        <f t="shared" si="9"/>
        <v>7346.1</v>
      </c>
      <c r="I95" s="34" t="s">
        <v>206</v>
      </c>
      <c r="J95" s="43" t="s">
        <v>284</v>
      </c>
      <c r="K95" s="104"/>
      <c r="L95" s="105"/>
      <c r="M95" s="104"/>
      <c r="N95" s="104"/>
      <c r="O95" s="104"/>
    </row>
    <row r="96" spans="1:15" ht="18.75">
      <c r="A96" s="58">
        <v>24</v>
      </c>
      <c r="B96" s="114" t="s">
        <v>207</v>
      </c>
      <c r="C96" s="58">
        <v>175.14</v>
      </c>
      <c r="D96" s="58">
        <f t="shared" si="6"/>
        <v>17514</v>
      </c>
      <c r="E96" s="60">
        <f t="shared" si="7"/>
        <v>1.7514000000000001</v>
      </c>
      <c r="F96" s="158">
        <v>4500</v>
      </c>
      <c r="G96" s="103">
        <v>1</v>
      </c>
      <c r="H96" s="59">
        <f t="shared" si="9"/>
        <v>7881.3</v>
      </c>
      <c r="I96" s="34" t="s">
        <v>207</v>
      </c>
      <c r="J96" s="43" t="s">
        <v>285</v>
      </c>
      <c r="K96" s="104"/>
      <c r="L96" s="105"/>
      <c r="M96" s="104"/>
      <c r="N96" s="104"/>
      <c r="O96" s="104"/>
    </row>
    <row r="97" spans="1:15" ht="18.75">
      <c r="A97" s="58">
        <v>25</v>
      </c>
      <c r="B97" s="114" t="s">
        <v>208</v>
      </c>
      <c r="C97" s="58">
        <v>190.5</v>
      </c>
      <c r="D97" s="58">
        <f t="shared" si="6"/>
        <v>19050</v>
      </c>
      <c r="E97" s="60">
        <f t="shared" si="7"/>
        <v>1.905</v>
      </c>
      <c r="F97" s="158">
        <v>4500</v>
      </c>
      <c r="G97" s="103">
        <v>1</v>
      </c>
      <c r="H97" s="59">
        <f t="shared" si="9"/>
        <v>8572.5</v>
      </c>
      <c r="I97" s="34" t="s">
        <v>208</v>
      </c>
      <c r="J97" s="43" t="s">
        <v>286</v>
      </c>
      <c r="K97" s="104"/>
      <c r="L97" s="105"/>
      <c r="M97" s="104"/>
      <c r="N97" s="104"/>
      <c r="O97" s="104"/>
    </row>
    <row r="98" spans="1:15" ht="89.25">
      <c r="A98" s="58">
        <v>26</v>
      </c>
      <c r="B98" s="101" t="s">
        <v>209</v>
      </c>
      <c r="C98" s="58">
        <v>144.76</v>
      </c>
      <c r="D98" s="58">
        <f t="shared" si="6"/>
        <v>14476</v>
      </c>
      <c r="E98" s="60">
        <f t="shared" si="7"/>
        <v>1.4476</v>
      </c>
      <c r="F98" s="158">
        <v>4600</v>
      </c>
      <c r="G98" s="103">
        <v>1</v>
      </c>
      <c r="H98" s="59">
        <f t="shared" si="9"/>
        <v>6658.96</v>
      </c>
      <c r="I98" s="48" t="s">
        <v>210</v>
      </c>
      <c r="J98" s="116" t="s">
        <v>287</v>
      </c>
      <c r="K98" s="104"/>
      <c r="L98" s="105"/>
      <c r="M98" s="104"/>
      <c r="N98" s="104"/>
      <c r="O98" s="104"/>
    </row>
    <row r="99" spans="1:15" ht="49.5">
      <c r="A99" s="58"/>
      <c r="B99" s="101" t="s">
        <v>211</v>
      </c>
      <c r="C99" s="58">
        <v>206.87</v>
      </c>
      <c r="D99" s="58">
        <f t="shared" si="6"/>
        <v>20687</v>
      </c>
      <c r="E99" s="60">
        <f t="shared" si="7"/>
        <v>2.0687000000000002</v>
      </c>
      <c r="F99" s="158">
        <v>4600</v>
      </c>
      <c r="G99" s="103">
        <v>1</v>
      </c>
      <c r="H99" s="59">
        <f t="shared" si="9"/>
        <v>9516.02</v>
      </c>
      <c r="I99" s="48"/>
      <c r="J99" s="116" t="s">
        <v>288</v>
      </c>
      <c r="K99" s="104"/>
      <c r="L99" s="105"/>
      <c r="M99" s="104"/>
      <c r="N99" s="104"/>
      <c r="O99" s="104"/>
    </row>
    <row r="100" spans="1:15" ht="49.5">
      <c r="A100" s="58"/>
      <c r="B100" s="101" t="s">
        <v>212</v>
      </c>
      <c r="C100" s="58">
        <v>144.76</v>
      </c>
      <c r="D100" s="58">
        <f t="shared" si="6"/>
        <v>14476</v>
      </c>
      <c r="E100" s="60">
        <f t="shared" si="7"/>
        <v>1.4476</v>
      </c>
      <c r="F100" s="158">
        <v>3200</v>
      </c>
      <c r="G100" s="103">
        <v>1</v>
      </c>
      <c r="H100" s="59">
        <f t="shared" si="9"/>
        <v>4632.32</v>
      </c>
      <c r="I100" s="48"/>
      <c r="J100" s="116" t="s">
        <v>287</v>
      </c>
      <c r="K100" s="104"/>
      <c r="L100" s="105"/>
      <c r="M100" s="104"/>
      <c r="N100" s="104"/>
      <c r="O100" s="104"/>
    </row>
    <row r="101" spans="1:15" ht="18.75">
      <c r="A101" s="58">
        <v>27</v>
      </c>
      <c r="B101" s="114" t="s">
        <v>213</v>
      </c>
      <c r="C101" s="58">
        <v>148.54</v>
      </c>
      <c r="D101" s="58">
        <f t="shared" si="6"/>
        <v>14854</v>
      </c>
      <c r="E101" s="60">
        <f t="shared" si="7"/>
        <v>1.4854000000000001</v>
      </c>
      <c r="F101" s="158">
        <v>7700</v>
      </c>
      <c r="G101" s="103">
        <v>1</v>
      </c>
      <c r="H101" s="59">
        <f t="shared" si="9"/>
        <v>11437.58</v>
      </c>
      <c r="I101" s="34" t="s">
        <v>213</v>
      </c>
      <c r="J101" s="43" t="s">
        <v>214</v>
      </c>
      <c r="K101" s="104"/>
      <c r="L101" s="105"/>
      <c r="M101" s="104"/>
      <c r="N101" s="104"/>
      <c r="O101" s="104"/>
    </row>
    <row r="102" spans="1:15" ht="66">
      <c r="A102" s="58">
        <v>28</v>
      </c>
      <c r="B102" s="101" t="s">
        <v>215</v>
      </c>
      <c r="C102" s="58">
        <v>178.69</v>
      </c>
      <c r="D102" s="58">
        <f t="shared" si="6"/>
        <v>17869</v>
      </c>
      <c r="E102" s="60">
        <f t="shared" si="7"/>
        <v>1.7868999999999999</v>
      </c>
      <c r="F102" s="158">
        <v>7200</v>
      </c>
      <c r="G102" s="103">
        <v>1</v>
      </c>
      <c r="H102" s="59">
        <f t="shared" si="9"/>
        <v>12865.68</v>
      </c>
      <c r="I102" s="115" t="s">
        <v>216</v>
      </c>
      <c r="J102" s="116" t="s">
        <v>289</v>
      </c>
      <c r="K102" s="34"/>
      <c r="L102" s="105"/>
      <c r="M102" s="104"/>
      <c r="N102" s="104"/>
      <c r="O102" s="104"/>
    </row>
    <row r="103" spans="1:15" ht="18.75">
      <c r="A103" s="58"/>
      <c r="B103" s="101" t="s">
        <v>217</v>
      </c>
      <c r="C103" s="58">
        <v>156.16</v>
      </c>
      <c r="D103" s="58">
        <f t="shared" si="6"/>
        <v>15616</v>
      </c>
      <c r="E103" s="60">
        <f t="shared" si="7"/>
        <v>1.5616000000000001</v>
      </c>
      <c r="F103" s="158">
        <v>7200</v>
      </c>
      <c r="G103" s="103">
        <v>1</v>
      </c>
      <c r="H103" s="59">
        <f t="shared" si="9"/>
        <v>11243.52</v>
      </c>
      <c r="I103" s="115"/>
      <c r="J103" s="116" t="s">
        <v>290</v>
      </c>
      <c r="K103" s="34"/>
      <c r="L103" s="105"/>
      <c r="M103" s="104"/>
      <c r="N103" s="104"/>
      <c r="O103" s="104"/>
    </row>
    <row r="104" spans="1:15" ht="18.75">
      <c r="A104" s="58">
        <v>29</v>
      </c>
      <c r="B104" s="114" t="s">
        <v>218</v>
      </c>
      <c r="C104" s="58">
        <v>13.18</v>
      </c>
      <c r="D104" s="58">
        <f t="shared" si="6"/>
        <v>1318</v>
      </c>
      <c r="E104" s="60">
        <f t="shared" si="7"/>
        <v>0.1318</v>
      </c>
      <c r="F104" s="158">
        <v>30600</v>
      </c>
      <c r="G104" s="103">
        <v>1</v>
      </c>
      <c r="H104" s="59">
        <f t="shared" si="9"/>
        <v>4033.08</v>
      </c>
      <c r="I104" s="34" t="s">
        <v>218</v>
      </c>
      <c r="J104" s="43" t="s">
        <v>219</v>
      </c>
      <c r="K104" s="104"/>
      <c r="L104" s="105"/>
      <c r="M104" s="104"/>
      <c r="N104" s="104"/>
      <c r="O104" s="104"/>
    </row>
    <row r="105" spans="1:15" ht="18.75">
      <c r="A105" s="58">
        <v>30</v>
      </c>
      <c r="B105" s="114" t="s">
        <v>220</v>
      </c>
      <c r="C105" s="58">
        <v>12.57</v>
      </c>
      <c r="D105" s="58">
        <f t="shared" si="6"/>
        <v>1257</v>
      </c>
      <c r="E105" s="60">
        <f t="shared" si="7"/>
        <v>0.12570000000000001</v>
      </c>
      <c r="F105" s="158">
        <v>30600</v>
      </c>
      <c r="G105" s="103">
        <v>1</v>
      </c>
      <c r="H105" s="59">
        <f t="shared" si="9"/>
        <v>3846.42</v>
      </c>
      <c r="I105" s="34" t="s">
        <v>220</v>
      </c>
      <c r="J105" s="43" t="s">
        <v>291</v>
      </c>
      <c r="K105" s="104"/>
      <c r="L105" s="105"/>
      <c r="M105" s="104"/>
      <c r="N105" s="104"/>
      <c r="O105" s="104"/>
    </row>
    <row r="106" spans="1:15" ht="18.75">
      <c r="A106" s="58">
        <v>31</v>
      </c>
      <c r="B106" s="114" t="s">
        <v>221</v>
      </c>
      <c r="C106" s="58">
        <v>16.489999999999998</v>
      </c>
      <c r="D106" s="58">
        <f t="shared" si="6"/>
        <v>1648.9999999999998</v>
      </c>
      <c r="E106" s="60">
        <f t="shared" si="7"/>
        <v>0.16489999999999999</v>
      </c>
      <c r="F106" s="158">
        <v>30600</v>
      </c>
      <c r="G106" s="103">
        <v>1</v>
      </c>
      <c r="H106" s="59">
        <f t="shared" si="9"/>
        <v>5045.9399999999996</v>
      </c>
      <c r="I106" s="34" t="s">
        <v>221</v>
      </c>
      <c r="J106" s="43" t="s">
        <v>222</v>
      </c>
      <c r="K106" s="104"/>
      <c r="L106" s="105"/>
      <c r="M106" s="104"/>
      <c r="N106" s="104"/>
      <c r="O106" s="104"/>
    </row>
    <row r="107" spans="1:15" ht="18.75">
      <c r="A107" s="117" t="s">
        <v>111</v>
      </c>
      <c r="B107" s="117" t="s">
        <v>112</v>
      </c>
      <c r="C107" s="117"/>
      <c r="D107" s="117"/>
      <c r="E107" s="118"/>
      <c r="F107" s="160"/>
      <c r="G107" s="120"/>
      <c r="H107" s="119"/>
      <c r="I107" s="29" t="s">
        <v>129</v>
      </c>
      <c r="J107" s="121"/>
      <c r="K107" s="121"/>
      <c r="L107" s="122"/>
      <c r="M107" s="121"/>
      <c r="N107" s="121"/>
      <c r="O107" s="121"/>
    </row>
    <row r="108" spans="1:15" ht="18.75">
      <c r="A108" s="58">
        <v>1</v>
      </c>
      <c r="B108" s="58" t="s">
        <v>223</v>
      </c>
      <c r="C108" s="58">
        <v>69.930000000000007</v>
      </c>
      <c r="D108" s="58">
        <f t="shared" si="6"/>
        <v>6993.0000000000009</v>
      </c>
      <c r="E108" s="60">
        <f t="shared" si="7"/>
        <v>0.69930000000000014</v>
      </c>
      <c r="F108" s="158">
        <v>19200</v>
      </c>
      <c r="G108" s="103">
        <v>1</v>
      </c>
      <c r="H108" s="59">
        <f>+G108*F108*E108</f>
        <v>13426.560000000003</v>
      </c>
      <c r="I108" s="34" t="s">
        <v>223</v>
      </c>
      <c r="J108" s="34" t="s">
        <v>224</v>
      </c>
      <c r="K108" s="104"/>
      <c r="L108" s="105"/>
      <c r="M108" s="104"/>
      <c r="N108" s="104"/>
      <c r="O108" s="104"/>
    </row>
    <row r="109" spans="1:15" ht="18.75">
      <c r="A109" s="58">
        <v>2</v>
      </c>
      <c r="B109" s="58" t="s">
        <v>225</v>
      </c>
      <c r="C109" s="58">
        <v>103.52</v>
      </c>
      <c r="D109" s="58">
        <f>+C109*100</f>
        <v>10352</v>
      </c>
      <c r="E109" s="60">
        <f>+D109/10000</f>
        <v>1.0351999999999999</v>
      </c>
      <c r="F109" s="158">
        <v>4400</v>
      </c>
      <c r="G109" s="103">
        <v>1</v>
      </c>
      <c r="H109" s="59">
        <f>+G109*F109*E109</f>
        <v>4554.8799999999992</v>
      </c>
      <c r="I109" s="34" t="s">
        <v>225</v>
      </c>
      <c r="J109" s="34" t="s">
        <v>226</v>
      </c>
      <c r="K109" s="34"/>
      <c r="L109" s="105"/>
      <c r="M109" s="104"/>
      <c r="N109" s="104"/>
      <c r="O109" s="104"/>
    </row>
    <row r="110" spans="1:15" ht="18.75">
      <c r="A110" s="58">
        <v>3</v>
      </c>
      <c r="B110" s="58" t="s">
        <v>227</v>
      </c>
      <c r="C110" s="58">
        <v>136.29</v>
      </c>
      <c r="D110" s="58">
        <f>+C110*100</f>
        <v>13629</v>
      </c>
      <c r="E110" s="60">
        <f>+D110/10000</f>
        <v>1.3629</v>
      </c>
      <c r="F110" s="158">
        <v>19200</v>
      </c>
      <c r="G110" s="103">
        <v>1</v>
      </c>
      <c r="H110" s="59">
        <f>+G110*F110*E110</f>
        <v>26167.68</v>
      </c>
      <c r="I110" s="34" t="s">
        <v>227</v>
      </c>
      <c r="J110" s="34" t="s">
        <v>228</v>
      </c>
      <c r="K110" s="104"/>
      <c r="L110" s="105"/>
      <c r="M110" s="104"/>
      <c r="N110" s="104"/>
      <c r="O110" s="104"/>
    </row>
    <row r="111" spans="1:15" ht="18.75">
      <c r="A111" s="123">
        <v>4</v>
      </c>
      <c r="B111" s="123" t="s">
        <v>229</v>
      </c>
      <c r="C111" s="123">
        <v>178.69</v>
      </c>
      <c r="D111" s="123">
        <f t="shared" ref="D111:D112" si="12">+C111*100</f>
        <v>17869</v>
      </c>
      <c r="E111" s="124">
        <f t="shared" ref="E111:E112" si="13">+D111/10000</f>
        <v>1.7868999999999999</v>
      </c>
      <c r="F111" s="161">
        <v>19200</v>
      </c>
      <c r="G111" s="126">
        <v>1</v>
      </c>
      <c r="H111" s="125">
        <f>+G111*F111*E111</f>
        <v>34308.479999999996</v>
      </c>
      <c r="I111" s="43" t="s">
        <v>229</v>
      </c>
      <c r="J111" s="43" t="s">
        <v>289</v>
      </c>
      <c r="K111" s="104"/>
      <c r="L111" s="105"/>
      <c r="M111" s="104"/>
      <c r="N111" s="104"/>
      <c r="O111" s="104"/>
    </row>
    <row r="112" spans="1:15" ht="15.75">
      <c r="A112" s="127">
        <v>5</v>
      </c>
      <c r="B112" s="127" t="s">
        <v>292</v>
      </c>
      <c r="C112" s="128">
        <v>169.26</v>
      </c>
      <c r="D112" s="128">
        <f t="shared" si="12"/>
        <v>16926</v>
      </c>
      <c r="E112" s="129">
        <f t="shared" si="13"/>
        <v>1.6926000000000001</v>
      </c>
      <c r="F112" s="162">
        <v>2300</v>
      </c>
      <c r="G112" s="131">
        <v>390.2</v>
      </c>
      <c r="H112" s="130">
        <f>+F112*E112*D112</f>
        <v>65892579.479999997</v>
      </c>
      <c r="I112" s="132" t="s">
        <v>292</v>
      </c>
      <c r="J112" s="132" t="s">
        <v>293</v>
      </c>
      <c r="K112" s="133"/>
      <c r="L112" s="132"/>
      <c r="M112" s="132"/>
      <c r="N112" s="132"/>
      <c r="O112" s="132"/>
    </row>
    <row r="113" spans="1:15" ht="18.75">
      <c r="A113" s="25"/>
      <c r="B113" s="25"/>
      <c r="C113" s="26"/>
      <c r="D113" s="26"/>
      <c r="E113" s="24"/>
      <c r="F113" s="146"/>
      <c r="G113" s="134"/>
      <c r="H113" s="24"/>
      <c r="I113" s="24"/>
      <c r="J113" s="24"/>
      <c r="K113" s="23"/>
      <c r="L113" s="24"/>
      <c r="M113" s="24"/>
      <c r="N113" s="24"/>
      <c r="O113" s="24"/>
    </row>
    <row r="114" spans="1:15" ht="18.75">
      <c r="A114" s="25"/>
      <c r="B114" s="25"/>
      <c r="C114" s="26"/>
      <c r="D114" s="26"/>
      <c r="E114" s="24"/>
      <c r="F114" s="146"/>
      <c r="G114" s="134"/>
      <c r="H114" s="24"/>
      <c r="I114" s="24"/>
      <c r="J114" s="24"/>
      <c r="K114" s="23"/>
      <c r="L114" s="24"/>
      <c r="M114" s="24"/>
      <c r="N114" s="24"/>
      <c r="O114" s="24"/>
    </row>
    <row r="115" spans="1:15" ht="18.75">
      <c r="A115" s="25"/>
      <c r="B115" s="25"/>
      <c r="C115" s="26"/>
      <c r="D115" s="26"/>
      <c r="E115" s="24"/>
      <c r="F115" s="146"/>
      <c r="G115" s="134"/>
      <c r="H115" s="24"/>
      <c r="I115" s="24"/>
      <c r="J115" s="24"/>
      <c r="K115" s="23"/>
      <c r="L115" s="24"/>
      <c r="M115" s="24"/>
      <c r="N115" s="24"/>
      <c r="O115" s="24"/>
    </row>
    <row r="116" spans="1:15">
      <c r="A116" s="34"/>
      <c r="B116" s="34"/>
      <c r="C116" s="34"/>
      <c r="D116" s="34"/>
      <c r="E116" s="34"/>
      <c r="G116" s="34"/>
      <c r="H116" s="34"/>
      <c r="I116" s="34"/>
      <c r="J116" s="34"/>
      <c r="K116" s="34"/>
      <c r="L116" s="34"/>
      <c r="M116" s="34"/>
      <c r="N116" s="34"/>
      <c r="O116" s="34"/>
    </row>
  </sheetData>
  <mergeCells count="8">
    <mergeCell ref="B60:D60"/>
    <mergeCell ref="I74:K74"/>
    <mergeCell ref="A2:J2"/>
    <mergeCell ref="A5:F5"/>
    <mergeCell ref="B35:C35"/>
    <mergeCell ref="A50:H50"/>
    <mergeCell ref="B52:C52"/>
    <mergeCell ref="B56:D5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Pa chi tiet</vt:lpstr>
      <vt:lpstr>TH ĐẤT </vt:lpstr>
      <vt:lpstr>TH TIỀN</vt:lpstr>
      <vt:lpstr>Tong hop</vt:lpstr>
      <vt:lpstr>giá đất và mức hỗ trợ CĐNN</vt:lpstr>
      <vt:lpstr>Năng suất</vt:lpstr>
      <vt:lpstr>'Pa chi tiet'!Print_Titles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Dung Anh</cp:lastModifiedBy>
  <cp:lastPrinted>2026-07-01T02:04:55Z</cp:lastPrinted>
  <dcterms:created xsi:type="dcterms:W3CDTF">2025-04-25T04:04:15Z</dcterms:created>
  <dcterms:modified xsi:type="dcterms:W3CDTF">2026-07-13T04:44:24Z</dcterms:modified>
</cp:coreProperties>
</file>