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1\AppData\Local\Temp\Tandan JSC\files\"/>
    </mc:Choice>
  </mc:AlternateContent>
  <bookViews>
    <workbookView xWindow="-120" yWindow="-120" windowWidth="20730" windowHeight="11310" tabRatio="844"/>
  </bookViews>
  <sheets>
    <sheet name="Pa chi tiet" sheetId="2" r:id="rId1"/>
    <sheet name="TH ĐẤT " sheetId="12" state="hidden" r:id="rId2"/>
    <sheet name="TH TIỀN" sheetId="13" state="hidden" r:id="rId3"/>
    <sheet name="Tong hop" sheetId="21" r:id="rId4"/>
    <sheet name="giá đất và mức hỗ trợ CĐNN" sheetId="16" state="hidden" r:id="rId5"/>
    <sheet name="Năng suất" sheetId="20" state="hidden" r:id="rId6"/>
  </sheets>
  <definedNames>
    <definedName name="_xlnm._FilterDatabase" localSheetId="0" hidden="1">'Pa chi tiet'!$A$5:$K$107</definedName>
    <definedName name="_xlnm.Print_Titles" localSheetId="0">'Pa chi tiet'!$1:$5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5" i="2" l="1"/>
  <c r="J53" i="2" s="1"/>
  <c r="J44" i="2"/>
  <c r="J43" i="2"/>
  <c r="F13" i="21"/>
  <c r="F14" i="21"/>
  <c r="C14" i="21"/>
  <c r="A14" i="21"/>
  <c r="B13" i="21"/>
  <c r="A13" i="21"/>
  <c r="C12" i="21"/>
  <c r="B12" i="21"/>
  <c r="A12" i="21"/>
  <c r="B11" i="21"/>
  <c r="A11" i="21"/>
  <c r="B10" i="21"/>
  <c r="A10" i="21"/>
  <c r="B9" i="21"/>
  <c r="A9" i="21"/>
  <c r="J106" i="2"/>
  <c r="J105" i="2"/>
  <c r="J89" i="2"/>
  <c r="J88" i="2"/>
  <c r="J85" i="2"/>
  <c r="F84" i="2"/>
  <c r="E14" i="21" s="1"/>
  <c r="F75" i="2"/>
  <c r="E13" i="21" s="1"/>
  <c r="C13" i="21" s="1"/>
  <c r="J77" i="2"/>
  <c r="J76" i="2"/>
  <c r="J81" i="2"/>
  <c r="J80" i="2"/>
  <c r="J73" i="2"/>
  <c r="J72" i="2"/>
  <c r="J71" i="2"/>
  <c r="J70" i="2"/>
  <c r="J68" i="2"/>
  <c r="J67" i="2" s="1"/>
  <c r="G12" i="21" s="1"/>
  <c r="F12" i="21" s="1"/>
  <c r="F67" i="2"/>
  <c r="E12" i="21" s="1"/>
  <c r="J65" i="2"/>
  <c r="J64" i="2"/>
  <c r="J63" i="2"/>
  <c r="J62" i="2"/>
  <c r="F59" i="2"/>
  <c r="E11" i="21" s="1"/>
  <c r="J60" i="2"/>
  <c r="J59" i="2" s="1"/>
  <c r="G11" i="21" s="1"/>
  <c r="F11" i="21" s="1"/>
  <c r="J41" i="2" l="1"/>
  <c r="J75" i="2"/>
  <c r="J74" i="2" s="1"/>
  <c r="J66" i="2"/>
  <c r="J58" i="2"/>
  <c r="J57" i="2"/>
  <c r="J56" i="2"/>
  <c r="J52" i="2"/>
  <c r="J51" i="2"/>
  <c r="J49" i="2"/>
  <c r="J48" i="2" s="1"/>
  <c r="F48" i="2"/>
  <c r="E10" i="21" s="1"/>
  <c r="C10" i="21" s="1"/>
  <c r="F32" i="2"/>
  <c r="E9" i="21" s="1"/>
  <c r="C9" i="21" s="1"/>
  <c r="J37" i="2"/>
  <c r="J35" i="2"/>
  <c r="J46" i="2"/>
  <c r="J45" i="2"/>
  <c r="J40" i="2"/>
  <c r="J39" i="2"/>
  <c r="J33" i="2"/>
  <c r="J97" i="2"/>
  <c r="G10" i="21" l="1"/>
  <c r="F10" i="21" s="1"/>
  <c r="J47" i="2"/>
  <c r="J32" i="2"/>
  <c r="J31" i="2" s="1"/>
  <c r="G9" i="21" l="1"/>
  <c r="F9" i="21" s="1"/>
  <c r="J28" i="2"/>
  <c r="J20" i="2"/>
  <c r="J12" i="2" l="1"/>
  <c r="J16" i="21" l="1"/>
  <c r="I16" i="21"/>
  <c r="H16" i="21"/>
  <c r="A16" i="21"/>
  <c r="B15" i="21"/>
  <c r="A15" i="21"/>
  <c r="B8" i="21"/>
  <c r="A8" i="21"/>
  <c r="I27" i="2" l="1"/>
  <c r="F24" i="2"/>
  <c r="E8" i="21" s="1"/>
  <c r="C8" i="21" s="1"/>
  <c r="J25" i="2"/>
  <c r="J8" i="21" l="1"/>
  <c r="J24" i="2"/>
  <c r="G8" i="21" s="1"/>
  <c r="F8" i="21" s="1"/>
  <c r="J23" i="2" l="1"/>
  <c r="F92" i="2"/>
  <c r="E15" i="21" s="1"/>
  <c r="C15" i="21" s="1"/>
  <c r="J93" i="2"/>
  <c r="J95" i="2"/>
  <c r="J96" i="2"/>
  <c r="J99" i="2"/>
  <c r="F101" i="2"/>
  <c r="E16" i="21" s="1"/>
  <c r="C16" i="21" s="1"/>
  <c r="J102" i="2"/>
  <c r="J92" i="2" l="1"/>
  <c r="G15" i="21" s="1"/>
  <c r="J101" i="2"/>
  <c r="J91" i="2" l="1"/>
  <c r="J100" i="2"/>
  <c r="G16" i="21"/>
  <c r="F16" i="21" s="1"/>
  <c r="B7" i="21"/>
  <c r="J19" i="2"/>
  <c r="J16" i="2"/>
  <c r="F15" i="2"/>
  <c r="E7" i="21" s="1"/>
  <c r="C7" i="21" s="1"/>
  <c r="B6" i="21" l="1"/>
  <c r="J11" i="2"/>
  <c r="J10" i="2"/>
  <c r="M16" i="21" l="1"/>
  <c r="M15" i="21"/>
  <c r="M7" i="21"/>
  <c r="H7" i="21"/>
  <c r="A3" i="13" l="1"/>
  <c r="K15" i="21" l="1"/>
  <c r="K17" i="21" s="1"/>
  <c r="B18" i="13"/>
  <c r="A18" i="13"/>
  <c r="B17" i="13"/>
  <c r="A17" i="13"/>
  <c r="E13" i="13"/>
  <c r="E8" i="12" l="1"/>
  <c r="D8" i="12"/>
  <c r="B16" i="12"/>
  <c r="A16" i="12"/>
  <c r="E15" i="12"/>
  <c r="B15" i="12"/>
  <c r="C18" i="13" l="1"/>
  <c r="C17" i="13"/>
  <c r="D16" i="12"/>
  <c r="C16" i="12" s="1"/>
  <c r="H15" i="21"/>
  <c r="N15" i="21"/>
  <c r="F18" i="13" l="1"/>
  <c r="D18" i="13"/>
  <c r="E10" i="12"/>
  <c r="E9" i="12"/>
  <c r="N7" i="21" l="1"/>
  <c r="D112" i="20"/>
  <c r="E112" i="20" s="1"/>
  <c r="H112" i="20" s="1"/>
  <c r="D111" i="20"/>
  <c r="E111" i="20" s="1"/>
  <c r="H111" i="20" s="1"/>
  <c r="D110" i="20"/>
  <c r="E110" i="20" s="1"/>
  <c r="H110" i="20" s="1"/>
  <c r="D109" i="20"/>
  <c r="E109" i="20" s="1"/>
  <c r="D108" i="20"/>
  <c r="E108" i="20" s="1"/>
  <c r="H108" i="20" s="1"/>
  <c r="D106" i="20"/>
  <c r="E106" i="20" s="1"/>
  <c r="H106" i="20" s="1"/>
  <c r="D105" i="20"/>
  <c r="E105" i="20" s="1"/>
  <c r="H105" i="20" s="1"/>
  <c r="D104" i="20"/>
  <c r="E104" i="20" s="1"/>
  <c r="H104" i="20" s="1"/>
  <c r="D103" i="20"/>
  <c r="E103" i="20" s="1"/>
  <c r="H103" i="20" s="1"/>
  <c r="D102" i="20"/>
  <c r="E102" i="20" s="1"/>
  <c r="H102" i="20" s="1"/>
  <c r="D101" i="20"/>
  <c r="E101" i="20" s="1"/>
  <c r="H101" i="20" s="1"/>
  <c r="D100" i="20"/>
  <c r="E100" i="20" s="1"/>
  <c r="H100" i="20" s="1"/>
  <c r="D99" i="20"/>
  <c r="E99" i="20" s="1"/>
  <c r="H99" i="20" s="1"/>
  <c r="D98" i="20"/>
  <c r="E98" i="20" s="1"/>
  <c r="H98" i="20" s="1"/>
  <c r="D97" i="20"/>
  <c r="E97" i="20" s="1"/>
  <c r="H97" i="20" s="1"/>
  <c r="D96" i="20"/>
  <c r="E96" i="20" s="1"/>
  <c r="H96" i="20" s="1"/>
  <c r="D95" i="20"/>
  <c r="E95" i="20" s="1"/>
  <c r="H95" i="20" s="1"/>
  <c r="D94" i="20"/>
  <c r="E94" i="20" s="1"/>
  <c r="H94" i="20" s="1"/>
  <c r="D93" i="20"/>
  <c r="E93" i="20" s="1"/>
  <c r="D92" i="20"/>
  <c r="E92" i="20" s="1"/>
  <c r="H92" i="20" s="1"/>
  <c r="D91" i="20"/>
  <c r="E91" i="20" s="1"/>
  <c r="H91" i="20" s="1"/>
  <c r="D90" i="20"/>
  <c r="E90" i="20" s="1"/>
  <c r="H90" i="20" s="1"/>
  <c r="D89" i="20"/>
  <c r="E89" i="20" s="1"/>
  <c r="H89" i="20" s="1"/>
  <c r="D88" i="20"/>
  <c r="E88" i="20" s="1"/>
  <c r="H88" i="20" s="1"/>
  <c r="D87" i="20"/>
  <c r="E87" i="20" s="1"/>
  <c r="H87" i="20" s="1"/>
  <c r="D86" i="20"/>
  <c r="E86" i="20" s="1"/>
  <c r="H86" i="20" s="1"/>
  <c r="D85" i="20"/>
  <c r="E85" i="20" s="1"/>
  <c r="H85" i="20" s="1"/>
  <c r="D84" i="20"/>
  <c r="E84" i="20" s="1"/>
  <c r="H84" i="20" s="1"/>
  <c r="D83" i="20"/>
  <c r="E83" i="20" s="1"/>
  <c r="H83" i="20" s="1"/>
  <c r="D82" i="20"/>
  <c r="E82" i="20" s="1"/>
  <c r="H82" i="20" s="1"/>
  <c r="D81" i="20"/>
  <c r="E81" i="20" s="1"/>
  <c r="H81" i="20" s="1"/>
  <c r="D80" i="20"/>
  <c r="E80" i="20" s="1"/>
  <c r="H80" i="20" s="1"/>
  <c r="D79" i="20"/>
  <c r="E79" i="20" s="1"/>
  <c r="H79" i="20" s="1"/>
  <c r="D78" i="20"/>
  <c r="E78" i="20" s="1"/>
  <c r="H78" i="20" s="1"/>
  <c r="D77" i="20"/>
  <c r="E77" i="20" s="1"/>
  <c r="H77" i="20" s="1"/>
  <c r="D76" i="20"/>
  <c r="E76" i="20" s="1"/>
  <c r="H76" i="20" s="1"/>
  <c r="D75" i="20"/>
  <c r="E75" i="20" s="1"/>
  <c r="H75" i="20" s="1"/>
  <c r="D73" i="20"/>
  <c r="E73" i="20" s="1"/>
  <c r="H73" i="20" s="1"/>
  <c r="D72" i="20"/>
  <c r="E72" i="20" s="1"/>
  <c r="H72" i="20" s="1"/>
  <c r="D71" i="20"/>
  <c r="E71" i="20" s="1"/>
  <c r="H71" i="20" s="1"/>
  <c r="D70" i="20"/>
  <c r="E70" i="20" s="1"/>
  <c r="D69" i="20"/>
  <c r="E69" i="20" s="1"/>
  <c r="H69" i="20" s="1"/>
  <c r="D68" i="20"/>
  <c r="E68" i="20" s="1"/>
  <c r="H68" i="20" s="1"/>
  <c r="D65" i="20"/>
  <c r="E65" i="20" s="1"/>
  <c r="H65" i="20" s="1"/>
  <c r="D64" i="20"/>
  <c r="E64" i="20" s="1"/>
  <c r="H64" i="20" s="1"/>
  <c r="D63" i="20"/>
  <c r="E63" i="20" s="1"/>
  <c r="H63" i="20" s="1"/>
  <c r="D62" i="20"/>
  <c r="E62" i="20" s="1"/>
  <c r="H62" i="20" s="1"/>
  <c r="D61" i="20"/>
  <c r="E61" i="20" s="1"/>
  <c r="H61" i="20" s="1"/>
  <c r="H59" i="20"/>
  <c r="D58" i="20"/>
  <c r="E58" i="20" s="1"/>
  <c r="H58" i="20" s="1"/>
  <c r="D57" i="20"/>
  <c r="E57" i="20" s="1"/>
  <c r="H57" i="20" s="1"/>
  <c r="D55" i="20"/>
  <c r="E55" i="20" s="1"/>
  <c r="H55" i="20" s="1"/>
  <c r="D54" i="20"/>
  <c r="E54" i="20" s="1"/>
  <c r="H54" i="20" s="1"/>
  <c r="D53" i="20"/>
  <c r="E53" i="20" s="1"/>
  <c r="H53" i="20" s="1"/>
  <c r="D48" i="20"/>
  <c r="F48" i="20" s="1"/>
  <c r="I48" i="20" s="1"/>
  <c r="J48" i="20" s="1"/>
  <c r="D47" i="20"/>
  <c r="F47" i="20" s="1"/>
  <c r="I47" i="20" s="1"/>
  <c r="J47" i="20" s="1"/>
  <c r="D46" i="20"/>
  <c r="F46" i="20" s="1"/>
  <c r="I46" i="20" s="1"/>
  <c r="J46" i="20" s="1"/>
  <c r="F45" i="20"/>
  <c r="D45" i="20"/>
  <c r="D44" i="20"/>
  <c r="F44" i="20" s="1"/>
  <c r="I44" i="20" s="1"/>
  <c r="J44" i="20" s="1"/>
  <c r="D43" i="20"/>
  <c r="F43" i="20" s="1"/>
  <c r="I43" i="20" s="1"/>
  <c r="J43" i="20" s="1"/>
  <c r="D42" i="20"/>
  <c r="F42" i="20" s="1"/>
  <c r="I42" i="20" s="1"/>
  <c r="J42" i="20" s="1"/>
  <c r="D41" i="20"/>
  <c r="F41" i="20" s="1"/>
  <c r="I41" i="20" s="1"/>
  <c r="J41" i="20" s="1"/>
  <c r="D40" i="20"/>
  <c r="F40" i="20" s="1"/>
  <c r="I40" i="20" s="1"/>
  <c r="J40" i="20" s="1"/>
  <c r="D38" i="20"/>
  <c r="F38" i="20" s="1"/>
  <c r="I38" i="20" s="1"/>
  <c r="J38" i="20" s="1"/>
  <c r="D37" i="20"/>
  <c r="F37" i="20" s="1"/>
  <c r="I37" i="20" s="1"/>
  <c r="J37" i="20" s="1"/>
  <c r="D36" i="20"/>
  <c r="F36" i="20" s="1"/>
  <c r="I36" i="20" s="1"/>
  <c r="J36" i="20" s="1"/>
  <c r="D34" i="20"/>
  <c r="F34" i="20" s="1"/>
  <c r="I34" i="20" s="1"/>
  <c r="J34" i="20" s="1"/>
  <c r="D33" i="20"/>
  <c r="F33" i="20" s="1"/>
  <c r="I33" i="20" s="1"/>
  <c r="J33" i="20" s="1"/>
  <c r="D32" i="20"/>
  <c r="F32" i="20" s="1"/>
  <c r="I32" i="20" s="1"/>
  <c r="J32" i="20" s="1"/>
  <c r="D31" i="20"/>
  <c r="F31" i="20" s="1"/>
  <c r="D30" i="20"/>
  <c r="F30" i="20" s="1"/>
  <c r="I30" i="20" s="1"/>
  <c r="J30" i="20" s="1"/>
  <c r="D29" i="20"/>
  <c r="F29" i="20" s="1"/>
  <c r="I29" i="20" s="1"/>
  <c r="J29" i="20" s="1"/>
  <c r="D28" i="20"/>
  <c r="F28" i="20" s="1"/>
  <c r="I28" i="20" s="1"/>
  <c r="J28" i="20" s="1"/>
  <c r="D27" i="20"/>
  <c r="F27" i="20" s="1"/>
  <c r="I27" i="20" s="1"/>
  <c r="J27" i="20" s="1"/>
  <c r="D26" i="20"/>
  <c r="F26" i="20" s="1"/>
  <c r="I26" i="20" s="1"/>
  <c r="J26" i="20" s="1"/>
  <c r="D25" i="20"/>
  <c r="F25" i="20" s="1"/>
  <c r="I25" i="20" s="1"/>
  <c r="J25" i="20" s="1"/>
  <c r="D24" i="20"/>
  <c r="F24" i="20" s="1"/>
  <c r="I24" i="20" s="1"/>
  <c r="J24" i="20" s="1"/>
  <c r="D23" i="20"/>
  <c r="F23" i="20" s="1"/>
  <c r="I23" i="20" s="1"/>
  <c r="J23" i="20" s="1"/>
  <c r="D22" i="20"/>
  <c r="F22" i="20" s="1"/>
  <c r="I22" i="20" s="1"/>
  <c r="J22" i="20" s="1"/>
  <c r="D21" i="20"/>
  <c r="F21" i="20" s="1"/>
  <c r="I21" i="20" s="1"/>
  <c r="J21" i="20" s="1"/>
  <c r="D20" i="20"/>
  <c r="F20" i="20" s="1"/>
  <c r="I20" i="20" s="1"/>
  <c r="J20" i="20" s="1"/>
  <c r="D19" i="20"/>
  <c r="F19" i="20" s="1"/>
  <c r="I19" i="20" s="1"/>
  <c r="J19" i="20" s="1"/>
  <c r="D18" i="20"/>
  <c r="F18" i="20" s="1"/>
  <c r="I18" i="20" s="1"/>
  <c r="J18" i="20" s="1"/>
  <c r="D17" i="20"/>
  <c r="F17" i="20" s="1"/>
  <c r="I17" i="20" s="1"/>
  <c r="J17" i="20" s="1"/>
  <c r="D16" i="20"/>
  <c r="F16" i="20" s="1"/>
  <c r="I16" i="20" s="1"/>
  <c r="J16" i="20" s="1"/>
  <c r="D15" i="20"/>
  <c r="F15" i="20" s="1"/>
  <c r="I15" i="20" s="1"/>
  <c r="J15" i="20" s="1"/>
  <c r="D14" i="20"/>
  <c r="F14" i="20" s="1"/>
  <c r="I14" i="20" s="1"/>
  <c r="J14" i="20" s="1"/>
  <c r="D13" i="20"/>
  <c r="F13" i="20" s="1"/>
  <c r="I13" i="20" s="1"/>
  <c r="J13" i="20" s="1"/>
  <c r="D12" i="20"/>
  <c r="F12" i="20" s="1"/>
  <c r="F11" i="20"/>
  <c r="I11" i="20" s="1"/>
  <c r="J11" i="20" s="1"/>
  <c r="D11" i="20"/>
  <c r="D10" i="20"/>
  <c r="F10" i="20" s="1"/>
  <c r="D9" i="20"/>
  <c r="F9" i="20" s="1"/>
  <c r="I9" i="20" s="1"/>
  <c r="J9" i="20" s="1"/>
  <c r="D8" i="20"/>
  <c r="F8" i="20" s="1"/>
  <c r="I8" i="20" s="1"/>
  <c r="J8" i="20" s="1"/>
  <c r="D7" i="20"/>
  <c r="F7" i="20" s="1"/>
  <c r="I7" i="20" s="1"/>
  <c r="J7" i="20" s="1"/>
  <c r="F6" i="20"/>
  <c r="I6" i="20" s="1"/>
  <c r="J6" i="20" s="1"/>
  <c r="D6" i="20"/>
  <c r="H70" i="20" l="1"/>
  <c r="I12" i="20"/>
  <c r="J12" i="20" s="1"/>
  <c r="H93" i="20"/>
  <c r="H109" i="20"/>
  <c r="I10" i="20"/>
  <c r="J10" i="20" s="1"/>
  <c r="I45" i="20"/>
  <c r="J45" i="20" s="1"/>
  <c r="I31" i="20"/>
  <c r="J31" i="20" s="1"/>
  <c r="I15" i="21" l="1"/>
  <c r="F15" i="21" s="1"/>
  <c r="I7" i="21"/>
  <c r="F7" i="2"/>
  <c r="E6" i="21" s="1"/>
  <c r="E17" i="21" s="1"/>
  <c r="C6" i="21" l="1"/>
  <c r="I6" i="21"/>
  <c r="H6" i="21"/>
  <c r="H17" i="21" s="1"/>
  <c r="J119" i="2"/>
  <c r="E18" i="13"/>
  <c r="G18" i="13" s="1"/>
  <c r="D7" i="12"/>
  <c r="D6" i="12" s="1"/>
  <c r="D9" i="13"/>
  <c r="A2" i="12"/>
  <c r="M6" i="21" l="1"/>
  <c r="N6" i="21" s="1"/>
  <c r="D17" i="21"/>
  <c r="C15" i="12" l="1"/>
  <c r="F17" i="13" l="1"/>
  <c r="G17" i="13" s="1"/>
  <c r="D16" i="13" l="1"/>
  <c r="E13" i="12"/>
  <c r="D11" i="13" l="1"/>
  <c r="F12" i="13"/>
  <c r="F11" i="13" l="1"/>
  <c r="J120" i="2" l="1"/>
  <c r="B10" i="13"/>
  <c r="B11" i="13"/>
  <c r="B12" i="13"/>
  <c r="B13" i="13"/>
  <c r="B14" i="13"/>
  <c r="B15" i="13"/>
  <c r="B16" i="13"/>
  <c r="A16" i="13"/>
  <c r="A15" i="13"/>
  <c r="A14" i="13"/>
  <c r="A13" i="13"/>
  <c r="A12" i="13"/>
  <c r="A11" i="13"/>
  <c r="A10" i="13"/>
  <c r="B9" i="13"/>
  <c r="A9" i="13"/>
  <c r="I17" i="21" l="1"/>
  <c r="B12" i="12"/>
  <c r="B13" i="12"/>
  <c r="B14" i="12"/>
  <c r="A14" i="12"/>
  <c r="C13" i="12"/>
  <c r="A13" i="12"/>
  <c r="A12" i="12"/>
  <c r="B10" i="12"/>
  <c r="B11" i="12"/>
  <c r="A11" i="12"/>
  <c r="A10" i="12"/>
  <c r="C9" i="12"/>
  <c r="B9" i="12"/>
  <c r="A9" i="12"/>
  <c r="C8" i="12"/>
  <c r="B8" i="12"/>
  <c r="A8" i="12"/>
  <c r="B7" i="12"/>
  <c r="A7" i="12"/>
  <c r="C10" i="12" l="1"/>
  <c r="J8" i="2"/>
  <c r="J7" i="2" s="1"/>
  <c r="G6" i="21" s="1"/>
  <c r="D10" i="13"/>
  <c r="N16" i="21" l="1"/>
  <c r="C17" i="21"/>
  <c r="J15" i="2"/>
  <c r="G7" i="21" s="1"/>
  <c r="C15" i="13"/>
  <c r="E14" i="12"/>
  <c r="C14" i="12" s="1"/>
  <c r="F11" i="12"/>
  <c r="F6" i="12" s="1"/>
  <c r="J7" i="21"/>
  <c r="E12" i="12"/>
  <c r="J6" i="21"/>
  <c r="F6" i="21" s="1"/>
  <c r="D12" i="13"/>
  <c r="E10" i="13"/>
  <c r="E11" i="13"/>
  <c r="E15" i="13"/>
  <c r="C14" i="13"/>
  <c r="E9" i="13"/>
  <c r="E14" i="13"/>
  <c r="F15" i="13"/>
  <c r="D13" i="13"/>
  <c r="C10" i="13" l="1"/>
  <c r="F7" i="21"/>
  <c r="G17" i="21"/>
  <c r="J118" i="2"/>
  <c r="F16" i="13"/>
  <c r="D8" i="13"/>
  <c r="C11" i="12"/>
  <c r="C12" i="12"/>
  <c r="E6" i="12"/>
  <c r="F9" i="13"/>
  <c r="J6" i="2"/>
  <c r="F10" i="13"/>
  <c r="J14" i="2"/>
  <c r="G15" i="13"/>
  <c r="C7" i="12"/>
  <c r="C16" i="13"/>
  <c r="C13" i="13"/>
  <c r="C12" i="13"/>
  <c r="C11" i="13"/>
  <c r="G11" i="13" s="1"/>
  <c r="C9" i="13"/>
  <c r="G16" i="13" l="1"/>
  <c r="J121" i="2"/>
  <c r="J123" i="2" s="1"/>
  <c r="F13" i="13"/>
  <c r="G13" i="13" s="1"/>
  <c r="F14" i="13"/>
  <c r="G14" i="13" s="1"/>
  <c r="G9" i="13"/>
  <c r="C8" i="13"/>
  <c r="G10" i="13"/>
  <c r="I10" i="13"/>
  <c r="E12" i="13"/>
  <c r="C6" i="12"/>
  <c r="J17" i="21" l="1"/>
  <c r="J117" i="2"/>
  <c r="F17" i="21"/>
  <c r="F8" i="13"/>
  <c r="G12" i="13"/>
  <c r="G8" i="13" s="1"/>
  <c r="E8" i="13"/>
  <c r="I15" i="13" s="1"/>
</calcChain>
</file>

<file path=xl/sharedStrings.xml><?xml version="1.0" encoding="utf-8"?>
<sst xmlns="http://schemas.openxmlformats.org/spreadsheetml/2006/main" count="615" uniqueCount="392">
  <si>
    <t>Đơn vị tính: Đồng</t>
  </si>
  <si>
    <t>STT</t>
  </si>
  <si>
    <t>NỘI DUNG</t>
  </si>
  <si>
    <t>Số tờ bản đồ</t>
  </si>
  <si>
    <t>ĐVT</t>
  </si>
  <si>
    <t>Đơn giá (đồng)</t>
  </si>
  <si>
    <t>a</t>
  </si>
  <si>
    <t>b</t>
  </si>
  <si>
    <t>c</t>
  </si>
  <si>
    <t>d</t>
  </si>
  <si>
    <t>e</t>
  </si>
  <si>
    <t>II</t>
  </si>
  <si>
    <t>III</t>
  </si>
  <si>
    <t>Bồi thường về đất</t>
  </si>
  <si>
    <t>Bồi thường về tài sản, vật kiến trúc</t>
  </si>
  <si>
    <t>Hỗ trợ</t>
  </si>
  <si>
    <t>Thưởng tiến độ</t>
  </si>
  <si>
    <t>IV</t>
  </si>
  <si>
    <t>HNK</t>
  </si>
  <si>
    <t>LUK</t>
  </si>
  <si>
    <t>NTS</t>
  </si>
  <si>
    <t>LUC</t>
  </si>
  <si>
    <t>Khối lượng/số lượng</t>
  </si>
  <si>
    <t>sắn</t>
  </si>
  <si>
    <t>Thành tiền (đồng)</t>
  </si>
  <si>
    <t>Mức hỗ trợ</t>
  </si>
  <si>
    <t>Ghi chú</t>
  </si>
  <si>
    <t>số thửa</t>
  </si>
  <si>
    <t>BIỂU CHI TIẾT PHƯƠNG ÁN  BỒI THƯỜNG, HỖ TRỢ, THỰC HIỆN GPMB</t>
  </si>
  <si>
    <t>Họ và tên chủ sử dụng đất</t>
  </si>
  <si>
    <t xml:space="preserve">Giá trị bồi thường, hỗ trợ </t>
  </si>
  <si>
    <t xml:space="preserve">Bồi thường 
về đất </t>
  </si>
  <si>
    <t>Bồi thường về cây trồng vật vật nuôi trên đất</t>
  </si>
  <si>
    <t>Bồi thường về tài sản vật kiến trúc trên đất</t>
  </si>
  <si>
    <t>Tổng tiền bồi thường, hỗ trợ</t>
  </si>
  <si>
    <t>Hỗ trợ chuyển đồi nghề nghiệp</t>
  </si>
  <si>
    <t>BIỂU TỔNG HỢP ĐẤT</t>
  </si>
  <si>
    <t>Tổng diện tích</t>
  </si>
  <si>
    <t>Tổng cộng</t>
  </si>
  <si>
    <t>Dự án: Khu dân cư, dịch vụ thương mại tại xã Thanh Hưng, Thanh Chăn, huyện Điện Biên, tỉnh Điện Biên</t>
  </si>
  <si>
    <t>LUC - Đất chuyên trồng lúa</t>
  </si>
  <si>
    <t>HNK - Đất trồng cây hằng năm khác</t>
  </si>
  <si>
    <t>NTS - Đất nuôi trồng thuỷ sản</t>
  </si>
  <si>
    <t xml:space="preserve">Giá Đất NTS </t>
  </si>
  <si>
    <t>Giá Đất CLN</t>
  </si>
  <si>
    <t xml:space="preserve">Giá Đất HNK </t>
  </si>
  <si>
    <t>Giá Đất LUC</t>
  </si>
  <si>
    <t>Giá đất LUK</t>
  </si>
  <si>
    <t xml:space="preserve">ONT  các vị trí còn lại </t>
  </si>
  <si>
    <t>Các trục liên thôn &lt; 3m</t>
  </si>
  <si>
    <t>Hỗ trợ bằng tiền bằng 2,5 lần giá đất nông nghiệp cùng loại đối với đất nuôi trồng thuỷ sản trong Bảng giá đất nông nghiệp do UBND tỉnh ban hành</t>
  </si>
  <si>
    <t>Hỗ trợ bằng tiền bằng 1 lần giá đất nông nghiệp cùng loại đối với các loại đất nông nghiệp còn lại trong Bảng giá đất nông nghiệp do UBND tỉnh ban hành</t>
  </si>
  <si>
    <t>LUK - Đất trồng lúa còn lại</t>
  </si>
  <si>
    <t>CLN - Đất trồng cây lâu năm</t>
  </si>
  <si>
    <t>MỨC BỒI THƯỜNG THEO GIÁ TRỊ SẢN LƯỢNG (tạm tính)</t>
  </si>
  <si>
    <t>Loại cây trồng</t>
  </si>
  <si>
    <t>Năng xuất (tạ/ha)</t>
  </si>
  <si>
    <t>Tính ra kg/ha</t>
  </si>
  <si>
    <t>Mật độ theo quy định cây/ha</t>
  </si>
  <si>
    <t>số kg/cây</t>
  </si>
  <si>
    <t>Chu kỳ cho thu hoạch tối đa</t>
  </si>
  <si>
    <t>đơn giá bồi thường theo QĐ 58/QĐ-UBND, ngày 31/12/2024</t>
  </si>
  <si>
    <t>Thành tiền (đồng/cây) ( cây trồng chuyên canh 100%</t>
  </si>
  <si>
    <t>vườn 02 loại cây 70% (đồng/cây)</t>
  </si>
  <si>
    <t>II. Cây ăn quả lâu năm - theo BC năm 2024</t>
  </si>
  <si>
    <t>CÔNG THỨC TÍNH :  số cây* (năng xuất tạ/ha *100(tính ra kg/ha/mật độ)* (chu kỳ cho thu hoạch tối đa-(số năm trồng - số năm kiến thiết)</t>
  </si>
  <si>
    <t>bưởi</t>
  </si>
  <si>
    <t>chanh</t>
  </si>
  <si>
    <t>1*(46,94*100/625)*(12-(X-3))</t>
  </si>
  <si>
    <t>Cam</t>
  </si>
  <si>
    <t>cam</t>
  </si>
  <si>
    <t>quýt</t>
  </si>
  <si>
    <t>Xoài</t>
  </si>
  <si>
    <t>xoài</t>
  </si>
  <si>
    <t>Nhãn</t>
  </si>
  <si>
    <t>nhãn</t>
  </si>
  <si>
    <t>Vải</t>
  </si>
  <si>
    <t>vải</t>
  </si>
  <si>
    <t>na, mãng cầu</t>
  </si>
  <si>
    <t>Bơ</t>
  </si>
  <si>
    <t>bơ</t>
  </si>
  <si>
    <t>lê, mắc cọc</t>
  </si>
  <si>
    <t>Táo</t>
  </si>
  <si>
    <t>đào</t>
  </si>
  <si>
    <t>mận</t>
  </si>
  <si>
    <t>mơ</t>
  </si>
  <si>
    <t>1*(82,5*100/500)*(17-(X-3))</t>
  </si>
  <si>
    <t>hồng</t>
  </si>
  <si>
    <t>mít</t>
  </si>
  <si>
    <t>Nho</t>
  </si>
  <si>
    <t>Thanh Long</t>
  </si>
  <si>
    <t>Ổi</t>
  </si>
  <si>
    <t>ổi</t>
  </si>
  <si>
    <t>quất hồng bì, dâu da xoan, lựu, thị, muỗm, cóc, Me, Khế, trứng gà, Nhót</t>
  </si>
  <si>
    <t>quất hồng bì, me, lựu, thị, nhót, cóc, khế, trứng gà, muỗm</t>
  </si>
  <si>
    <t>me</t>
  </si>
  <si>
    <t>khế</t>
  </si>
  <si>
    <t>trứng gà</t>
  </si>
  <si>
    <t>nhót</t>
  </si>
  <si>
    <t>hồng xiêm</t>
  </si>
  <si>
    <t>vú sữa</t>
  </si>
  <si>
    <t>doi/mận</t>
  </si>
  <si>
    <t xml:space="preserve">dâu lấy quả (khác dâu tằm, dâu tằm là dâu lấy lá) 
</t>
  </si>
  <si>
    <t>dâu ăn quả không phải dâu tây; sản lượng dâu lấy quả lấy sản lượng của Doi trong báo cáo thống kê (vì trong QĐ 58 cùng nhóm doi và mận)</t>
  </si>
  <si>
    <t>1*(81,54*100/600)*(5-(X-3))</t>
  </si>
  <si>
    <t xml:space="preserve">Mắc ca
</t>
  </si>
  <si>
    <t>Cây công nghiệp</t>
  </si>
  <si>
    <t>chè Búp</t>
  </si>
  <si>
    <t>Chè hái lá</t>
  </si>
  <si>
    <t>cà phê</t>
  </si>
  <si>
    <t>C</t>
  </si>
  <si>
    <t>Cây khác</t>
  </si>
  <si>
    <t>CÔNG THỨC: Năng suất  năm cao nhất (tạ/ha)* 100 (đổi ra kg/ha)/MẬT ĐỘ ( đổi ha ra cây)</t>
  </si>
  <si>
    <t>mía</t>
  </si>
  <si>
    <t>Niên giám 2025</t>
  </si>
  <si>
    <t>đu đủ</t>
  </si>
  <si>
    <t>dứa</t>
  </si>
  <si>
    <t>Chanh leo</t>
  </si>
  <si>
    <t>dâu tây</t>
  </si>
  <si>
    <t>chuối</t>
  </si>
  <si>
    <t xml:space="preserve">chuối </t>
  </si>
  <si>
    <t>206,62*100/2000</t>
  </si>
  <si>
    <t>hương nhu, xạ đen, chè đăng</t>
  </si>
  <si>
    <t>măng tây (rau lấy củ, rễ hoặc thân khác</t>
  </si>
  <si>
    <t>dâu tằm</t>
  </si>
  <si>
    <t>đinh lăng (không có)</t>
  </si>
  <si>
    <t>Không có trong niêm giám, xác định theo thực tế</t>
  </si>
  <si>
    <t>I. Cây hàng năm (năng xuất cao nhất trong 03 liền kề)</t>
  </si>
  <si>
    <t>CÔNG THỨC: Năng xuất  năm cao nhất (tạ/ha)* 100 (đổi ra kg/ha)/10000 ( đổi ha ra m2)</t>
  </si>
  <si>
    <t>Loai cây trồng</t>
  </si>
  <si>
    <t>Năng xuất năm cao nhất (tạ/ha)</t>
  </si>
  <si>
    <t>Năng xuất  (kg/ha)</t>
  </si>
  <si>
    <t>Quy đổi tạ ra kg/m2</t>
  </si>
  <si>
    <t>Đơn giá bồi thường đồng/kg</t>
  </si>
  <si>
    <t>Diện tích thu hồi 01 m2</t>
  </si>
  <si>
    <t>Thành tiền (đồng/m2)</t>
  </si>
  <si>
    <t>I</t>
  </si>
  <si>
    <t>Cây lương thực</t>
  </si>
  <si>
    <t>Lúa ruộng</t>
  </si>
  <si>
    <t>Lúa nương</t>
  </si>
  <si>
    <t>Ngô</t>
  </si>
  <si>
    <t>Cây có hạt chứa dầu</t>
  </si>
  <si>
    <t>Đậu tương</t>
  </si>
  <si>
    <t>(12,51*100/10000)</t>
  </si>
  <si>
    <t>Lạc</t>
  </si>
  <si>
    <t>vừng</t>
  </si>
  <si>
    <t>không có niên giám</t>
  </si>
  <si>
    <t>Cây lấy củ có bột</t>
  </si>
  <si>
    <t>Khoai lang</t>
  </si>
  <si>
    <t>khoai lang</t>
  </si>
  <si>
    <t>Khoai sọ</t>
  </si>
  <si>
    <t>khoai sọ</t>
  </si>
  <si>
    <t>(97,38*100/10000)</t>
  </si>
  <si>
    <t>Dong riềng</t>
  </si>
  <si>
    <t>dong</t>
  </si>
  <si>
    <t>Sắn dây</t>
  </si>
  <si>
    <t>Cây lấy củ có bột khác</t>
  </si>
  <si>
    <t>Cây rau</t>
  </si>
  <si>
    <t>Bắp cải</t>
  </si>
  <si>
    <t>(343,85*100/10000)</t>
  </si>
  <si>
    <t>Niên giám 2023</t>
  </si>
  <si>
    <t>súp lơ</t>
  </si>
  <si>
    <t>(120,39*100/10000)</t>
  </si>
  <si>
    <t>cải ăn lá các loại</t>
  </si>
  <si>
    <t>(171,15*100/10000)</t>
  </si>
  <si>
    <t>rau ngót</t>
  </si>
  <si>
    <t>Rau lấy lá các loại ( xà lách, rau diếp, rau đay, rau khoai lang, gọn xu xu, ngọn bí)</t>
  </si>
  <si>
    <t>rau ăn lá khác (xà lách, rau diếp, rau đay, khoai lang, mồng tơi,ngọn xu xu, bĩ)</t>
  </si>
  <si>
    <t>cà chua</t>
  </si>
  <si>
    <t>dưa lưới, dưa hoàng kim</t>
  </si>
  <si>
    <t>vận dụng sản lượng ở  mục dưa khác (dưa bở, dưa lưới…) trong thống kê</t>
  </si>
  <si>
    <t xml:space="preserve"> Dưa khác ( Dưa bở, dưa lưới, dưa hấu,.. dưa lấy quả các loại</t>
  </si>
  <si>
    <t>dưa khác ( lưới, dưa bở, dưa hấu,…)</t>
  </si>
  <si>
    <t>dưa bở</t>
  </si>
  <si>
    <t>dưa lê</t>
  </si>
  <si>
    <t>rau trồng giàn cho hoa thiên lý, quả, gấc</t>
  </si>
  <si>
    <t>Không có trong niêm giám</t>
  </si>
  <si>
    <t>đậu co ve ( rau quả leo giàn khác)</t>
  </si>
  <si>
    <t>đậu đũa( rau quả leo giàn khác)</t>
  </si>
  <si>
    <t>đậu rồng, đậu ván ( rau quả leo giàn khác)</t>
  </si>
  <si>
    <t>(181,07*100/10000)</t>
  </si>
  <si>
    <t>Gấc</t>
  </si>
  <si>
    <t>gấc</t>
  </si>
  <si>
    <t>(81,5*100/10000)</t>
  </si>
  <si>
    <t>dưa chuột</t>
  </si>
  <si>
    <t>mướp</t>
  </si>
  <si>
    <t>đỗ, mướp</t>
  </si>
  <si>
    <t>(183,63*100/10000)</t>
  </si>
  <si>
    <t>mướp đắng</t>
  </si>
  <si>
    <t>su su</t>
  </si>
  <si>
    <t>bí xanh</t>
  </si>
  <si>
    <t>bầu</t>
  </si>
  <si>
    <t>các loại rau quả khác ( Gô bao tử, dưa gang, dưa mèo, lạc lè)..</t>
  </si>
  <si>
    <t>rau lấy qả khác ( ngô bao tử, dưa mèo, lặc lè, dưa gang)</t>
  </si>
  <si>
    <t>cây lâu năm</t>
  </si>
  <si>
    <t>Bí đỏ</t>
  </si>
  <si>
    <t>bí đỏ</t>
  </si>
  <si>
    <t>(185,05*100/10000)</t>
  </si>
  <si>
    <t xml:space="preserve">ớt </t>
  </si>
  <si>
    <t>(101,57*100/10000)</t>
  </si>
  <si>
    <t>cà tím, cà pháo (rau lấy hoa, quả khác)</t>
  </si>
  <si>
    <t>cà (rau lấy hoa, quả khác)</t>
  </si>
  <si>
    <t>Khoai tây</t>
  </si>
  <si>
    <t>khoai tây</t>
  </si>
  <si>
    <t>(164,86*100/10000)</t>
  </si>
  <si>
    <t>su hào</t>
  </si>
  <si>
    <t>cà rốt</t>
  </si>
  <si>
    <t>cải củ</t>
  </si>
  <si>
    <t>Rau lấy củ, rễ hoặc lấy thân khác (Tỏi tây, tỏi gồng, cần tây, củ dền, …)</t>
  </si>
  <si>
    <t>rau lấy củ,rễ, thân khác ( tỏi tây, tỏi ngồng, cần tây, củ dền, củ đậu,măng tây…)</t>
  </si>
  <si>
    <t>Rau cần ta (Rau lấy củ, rễ hoặc lấy thân khác)</t>
  </si>
  <si>
    <t>củ đậu (Rau lấy củ, rễ hoặc lấy thân khác)</t>
  </si>
  <si>
    <t>tỏi củ</t>
  </si>
  <si>
    <t>(148,54*100/10000)</t>
  </si>
  <si>
    <t>các loại rau gia vị ( , tía tô, kinh dới, rau mùi, rau húng, mùi tàu, thì là…)</t>
  </si>
  <si>
    <t>rau gia vị ( tía tô, kinh giới, mùi, húng, thì là,…)</t>
  </si>
  <si>
    <t>hành hoa, hành củ</t>
  </si>
  <si>
    <t>đỗ đen</t>
  </si>
  <si>
    <t>(13,28*100/10000)</t>
  </si>
  <si>
    <t>đỗ xanh</t>
  </si>
  <si>
    <t>đỗ đỏ</t>
  </si>
  <si>
    <t>(17,05*100/10000)</t>
  </si>
  <si>
    <t>nghệ</t>
  </si>
  <si>
    <t>(69,51*100/10000)</t>
  </si>
  <si>
    <t>sả</t>
  </si>
  <si>
    <t>(103,01*100/10000)</t>
  </si>
  <si>
    <t>gừng</t>
  </si>
  <si>
    <t>(136,29*100/10000)</t>
  </si>
  <si>
    <t>riềng</t>
  </si>
  <si>
    <t>1*(95,03*100/500)*(23-(X-3))</t>
  </si>
  <si>
    <t>1*(58,72*100/625)*(12-(X-3))</t>
  </si>
  <si>
    <t>1*(59,74*100/625)*(12-(X-3))</t>
  </si>
  <si>
    <t>1*(31,98*100/400)*(17-(X-3))</t>
  </si>
  <si>
    <t>1*55,03*100/400)*(32-(10-3))</t>
  </si>
  <si>
    <t>1*(42,76*100/400)*(32-(X-3))</t>
  </si>
  <si>
    <t>1*(80,63*100/1100)*(7-(X-3))</t>
  </si>
  <si>
    <t>1*(96,48*100/200)*(27-(X-3))</t>
  </si>
  <si>
    <t>1*(86,32*100/400)*(17-(X-3))</t>
  </si>
  <si>
    <t>1*(107,17*100/500)*(7-(X-3))</t>
  </si>
  <si>
    <t>1*(54,93*100/500)*(17-(X-3))</t>
  </si>
  <si>
    <t>1*(75,22*100/500)*(17-(X-3))</t>
  </si>
  <si>
    <t>1*(76,77*100/600)*(22-(X-3))</t>
  </si>
  <si>
    <t>1*(161,02*100/400)*(12-(X-3))</t>
  </si>
  <si>
    <t>1*(96,55*100/2000)*(12-(X-2))</t>
  </si>
  <si>
    <t>1*(123,5*100/4400)*(5-(X-3))</t>
  </si>
  <si>
    <t>1*(157,21*100/1100)*(12-(X-2))</t>
  </si>
  <si>
    <t>1*(20,51*100/400)*(12-(X-3))</t>
  </si>
  <si>
    <t>1*(100,41*100/400)*(12-(X-3))</t>
  </si>
  <si>
    <t>1*(80,92*100/270)*(12-(X-3))</t>
  </si>
  <si>
    <t>1*(83,43*100/600)*(12-(X-3))</t>
  </si>
  <si>
    <t>1*(83,43*100/600)*(5-(X-3))</t>
  </si>
  <si>
    <t>1*(2,94*100/8000)</t>
  </si>
  <si>
    <t>1*((21,05*100*6)/3500)*(18-(X-3))</t>
  </si>
  <si>
    <t>(225,64*100/35000)</t>
  </si>
  <si>
    <t>(132,2*100/1200)</t>
  </si>
  <si>
    <t>(128,75*100/50000)</t>
  </si>
  <si>
    <t>(64,04*100/625)</t>
  </si>
  <si>
    <t>(38,63*100/40000)</t>
  </si>
  <si>
    <t>tính cây (84,0*100/20000)
tính theo m2 (84,0*100/10000)
1m2 = 2 cây</t>
  </si>
  <si>
    <t>(144,76*100/18500)</t>
  </si>
  <si>
    <t>(50,29*100/40000)</t>
  </si>
  <si>
    <t>(56,87*100/10000)</t>
  </si>
  <si>
    <t>(15,3*100/10000)</t>
  </si>
  <si>
    <t>(31,55*100/10000)</t>
  </si>
  <si>
    <t>(13,89*100/10000)</t>
  </si>
  <si>
    <t>(117,01*100/10000)</t>
  </si>
  <si>
    <t>(90,37*100/10000)</t>
  </si>
  <si>
    <t>(95,72*100/10000)</t>
  </si>
  <si>
    <t>(68,33*100/10000)</t>
  </si>
  <si>
    <t>(189,17*100/10000)</t>
  </si>
  <si>
    <t>(187,14*100/10000)</t>
  </si>
  <si>
    <t>(185,78*100/10000)</t>
  </si>
  <si>
    <t>(173,26*100/10000)</t>
  </si>
  <si>
    <t>(172,83*100/10000)</t>
  </si>
  <si>
    <t>(191,83*100/10000)</t>
  </si>
  <si>
    <t>(184,77*100/10000)</t>
  </si>
  <si>
    <t>(135,91*100/10000)</t>
  </si>
  <si>
    <t>(202,75*100/10000)</t>
  </si>
  <si>
    <t>(180,87*100/10000)</t>
  </si>
  <si>
    <t>(183,27*100/10000)</t>
  </si>
  <si>
    <t>(188,27*100/10000)</t>
  </si>
  <si>
    <t>(141,27*100/10000)</t>
  </si>
  <si>
    <t>(185,99*100/10000)</t>
  </si>
  <si>
    <t>(244,87*100/10000)</t>
  </si>
  <si>
    <t>(175,14*100/10000)</t>
  </si>
  <si>
    <t>(190,50*100/10000)</t>
  </si>
  <si>
    <t>(144,76*100/10000)</t>
  </si>
  <si>
    <t>(206,87*100/10000)</t>
  </si>
  <si>
    <t>(178,69*100/10000)</t>
  </si>
  <si>
    <t>(156,15*100/10000)</t>
  </si>
  <si>
    <t>(12,57*100/10000)</t>
  </si>
  <si>
    <t>cỏ voi</t>
  </si>
  <si>
    <t>(169,26*100/10000)</t>
  </si>
  <si>
    <t>Hỗ trợ bằng tiền bằng 2,5 lần giá đất nông nghiệp cùng loại đối với đất trồng lúa còn lại trong Bảng giá đất nông nghiệp do UBND tỉnh ban hành</t>
  </si>
  <si>
    <t>NTS - Đất nuôi trồng thuỷ sản - vị trí 1</t>
  </si>
  <si>
    <t>LUC - Đất chuyên trồng lúa - vị trí 1</t>
  </si>
  <si>
    <t>HNK - Đất trồng cây hằng năm khác - vị trí 1</t>
  </si>
  <si>
    <t>Hỗ trợ bằng tiền bằng 3 lần giá đất nông nghiệp cùng loại đối với đất chuyên trồng lúa trong Bảng giá đất nông nghiệp do UBND tỉnh ban hành</t>
  </si>
  <si>
    <t>Mức hỗ trợ chuyển đổi nghề nghiệp</t>
  </si>
  <si>
    <t>giá đất theo NQ 28/2025 ngày 25/12/2025 của HĐND tỉnh Điện Biên</t>
  </si>
  <si>
    <t>Giá đất theo giá cụ thể QĐ số 1319/QĐ-UBND ngày 19/6/2025</t>
  </si>
  <si>
    <t>Giá đất theo giá cụ thể QĐ số 616/QĐ-UBND ngày 08/4/2025</t>
  </si>
  <si>
    <t>HNK; CLN</t>
  </si>
  <si>
    <t xml:space="preserve">Đ14qđ40 ngày 10/6/2026 của UBND tỉnh Điện Biên </t>
  </si>
  <si>
    <t>Sản lượng quy đổi theo NS thống kê (kg/m2, cây)</t>
  </si>
  <si>
    <r>
      <t>m</t>
    </r>
    <r>
      <rPr>
        <vertAlign val="superscript"/>
        <sz val="12"/>
        <rFont val="Times New Roman"/>
        <family val="1"/>
      </rPr>
      <t>2</t>
    </r>
  </si>
  <si>
    <r>
      <t>m</t>
    </r>
    <r>
      <rPr>
        <b/>
        <vertAlign val="superscript"/>
        <sz val="12"/>
        <rFont val="Times New Roman"/>
        <family val="1"/>
      </rPr>
      <t>2</t>
    </r>
  </si>
  <si>
    <t>Bồi thường đối với cây trồng, vật nuôi</t>
  </si>
  <si>
    <t>Hỗ trợ đào tạo, chuyển đổi nghề nghiệp và tìm kiếm việc làm</t>
  </si>
  <si>
    <t>Báo cáo số 1382 /UBND -KT ngày 25/5/2026 (bản đổi lại ngày 11/6/2026) của UBND xã Thanh Nưa, tỉnh Điện Biên xác nhận:</t>
  </si>
  <si>
    <t>ĐVT: vnđồng</t>
  </si>
  <si>
    <t>Họ và tên</t>
  </si>
  <si>
    <t>Diện tích thu hồi (m²)</t>
  </si>
  <si>
    <t>Loại đất</t>
  </si>
  <si>
    <t>Tổng kinh phí BT, HT</t>
  </si>
  <si>
    <t>Trong đó</t>
  </si>
  <si>
    <t>Về đất</t>
  </si>
  <si>
    <t>Tài sản VKT</t>
  </si>
  <si>
    <t>Cây trồng vật nuôi</t>
  </si>
  <si>
    <t>TỔNG CỘNG:</t>
  </si>
  <si>
    <t xml:space="preserve"> BIỂU CHI TIẾT  TÍNH TOÁN BỒI THƯỜNG, HỖ TRỢ, TÁI ĐỊNH CƯ</t>
  </si>
  <si>
    <t xml:space="preserve">BIỂU TỔNG HỢP PHƯƠNG ÁN BỒI THƯỜNG, HỖ TRỢ CỦA CÁC HỘ GIA ĐÌNH, CÁ NHÂN CÓ ĐẤT THU HỒI THUỘC DỰ ÁN: KHU DÂN CƯ, DỊCH VỤ THƯƠNG MẠI TẠI XÃ THANH HƯNG, THANH CHĂN, HUYỆN ĐIỆN BIÊN, TỈNH ĐIỆN BIÊN </t>
  </si>
  <si>
    <t>Lò Thị Biêng  CCCD: 011168000847 ; Đc thường trú: Bản Hồng Lếch xã Thanh Nưa, tỉnh Điện Biên  Phủ; SĐT: 0943922408</t>
  </si>
  <si>
    <t>Hỗ trợ khác</t>
  </si>
  <si>
    <t>Lò Văn Hoà CCCD:  ; Lường Thị Tinh CCCD: 011165000959 ; Đc thường trú: Thôn Hồng Thanh 7 xã Thanh Nưa, tỉnh Điện Biên  Phủ; SĐT: 0975462258</t>
  </si>
  <si>
    <t>3</t>
  </si>
  <si>
    <t>Đất trồng lúa nước còn lại (hiện trạng 2 vụ VT1)</t>
  </si>
  <si>
    <t>(Kèm theo Công văn số    /CV-CNKV1 ngày   tháng 7 năm 2026 của Chi nhánh trung tâm Phát triển quỹ đất khu vực 1)</t>
  </si>
  <si>
    <t>Sẽ thực hiện hỗ trợ bổ sung sau khi có QĐ của UBND xã về việc hỗ trợ chênh lệch loại đất. Đất lúa 1 vụ (hiện trạng lúa 2vụ VT1)</t>
  </si>
  <si>
    <r>
      <t>m</t>
    </r>
    <r>
      <rPr>
        <vertAlign val="superscript"/>
        <sz val="12"/>
        <color theme="1"/>
        <rFont val="Times New Roman"/>
        <family val="1"/>
      </rPr>
      <t>2</t>
    </r>
  </si>
  <si>
    <t>4</t>
  </si>
  <si>
    <t>Bồi thường, cây trồng vật nuôi trên đất</t>
  </si>
  <si>
    <t>Đất trồng lúa còn lại  (VT1)</t>
  </si>
  <si>
    <t xml:space="preserve">Theo công văn số 1756/UBND - KT ngày 28/6/2026 của UBND xã Thanh Nưa xác nhận: Hộ ông Lò Văn Thoan có 05 khẩu.
 Đối tượng trực tiếp sản xuất nông nghiệp, có nguồn thu nhập từ sản xuất nông nghiệp tại thửa đất thu hồi và không thuộc các trường hợp quy định tại mục a,b,c,d, khoản 1, điều 22, nghị định 88/NĐ-CP là ông Lò Văn Thoan và bà Lò Thị Miên.  </t>
  </si>
  <si>
    <t xml:space="preserve">Hỗ trợ khác trực tiếp cho người đang sử dụng đất </t>
  </si>
  <si>
    <t>Sẽ thực hiện hỗ trợ bổ sung sau khi có QĐ của UBND xã Thanh Nưa về hỗ trợ khác.</t>
  </si>
  <si>
    <t>Lò Văn Thoan - mẹ Lò Thị Ánh</t>
  </si>
  <si>
    <t>Theo Báo cáo số 09/BC-UBND, ngày 13/1/2025 của UBND xã Thanh Hưng (stt19) Diện tích thu hồi trên đã được cấp GCNQSDĐ cho ông Lò Văn Dọn (Nay đã thừa kế cho bà Lò Thị Ánh), có số phát hành: K 053505 số vào sổ: 580 QSDĐ, do UBND huyện Điện Biên cấp ngày 12/11/1997, Loại đất được cấp trên GCN là đất trồng lúa nước còn lại. Năm 1997, tặng cho ông Lò Văn Thoan canh tác sử dụng. Đến năm 2004, khi xây dựng Hồ Hồng Khếnh đủ nước tưới tiêu nên gia đình đã chuyển từ đất LUK thành đất LUC, sử dụng từ đó đến nay. Tuy nhiên gia đình ông Lò Văn Thoan chưa thực hiện thủ tục chỉnh lý biến động loại đất (từ đất LUK thành đất LUC) và thủ tục Tặng cho QSDĐ theo quy định. Hiện tại, gia đình ông Lò Văn Thoan đang trực tiếp canh tác tại các thửa đất trên. Thửa đất sử dụng ổn định, không có tranh chấp.
- Theo công văn số 1756/UBND - KT ngày 28/6/2026 của UBND xã Thanh Nưa xác nhận:
(1) Diện tích thu hồi trên thuộc thửa đất số 920, tờ bản đồ số 335-e đã được cấp GCNQSDĐ cho ông Lò Văn Dọn (là chồng bà Ánh), có số phát hành: K 053505 số vào sổ: 580 QSDĐ, do UBND huyện Điện Biên cấp ngày 12/11/1997, Loại đất được cấp trên GCN là đất trồng lúa nước còn lại. Do đủ nước tưới tiêu nên gia đình ông Dọn đã chuyển mục đích sử dụng từ đất LUK thành LUC từ năm 2004 đến năm 2015 sau khi ông Dọn chết đã để thừa kế cho bà Lò Thị Ánh tiếp tục sử dụng vào mục đích LUC. Năm 2016 bà Lò Thị Ánh tặng cho con trai là ông Lò Văn Thoan (Không có giấy tờ) tiếp tục sử dụng vào mục đích đất LUC từ đó đến nay, thửa đất sử dụng ổn định, không có tranh chấp. 
(2) Theo xác nhận công an xã hộ ông Lò Văn Thoan có 05 khẩu.
(3) Đối tượng trực tiếp sản xuất nông nghiệp, có nguồn thu nhập từ sản xuất nông nghiệp tại thửa đất thu hồi và không thuộc các trường hợp quy định tại mục a,b,c,d, khoản 1, điều 22, nghị định 88/NĐ-CP là ông Lò Văn Thoan và bà Lò Thị Miên.  Thửa đất không đủ điều kiện bồi thường về đất theo điều 95, 96 Luật đất đai 2024.</t>
  </si>
  <si>
    <t>Lò Văn Thoan - vợ là Lò Thị Miên (mẹ vợ là Lò Thị Úm)</t>
  </si>
  <si>
    <t>215</t>
  </si>
  <si>
    <t>GCN LUK hiện trạng LUC hỗ trợ chênh lệch</t>
  </si>
  <si>
    <t>Lò Thị Tiến - Mẹ Lò Thị Úm</t>
  </si>
  <si>
    <t>255</t>
  </si>
  <si>
    <t xml:space="preserve">Lò Thị Nhung CCCD:  ; Đc thường trú: tỉnh Điện Biên  Phủ; SĐT: </t>
  </si>
  <si>
    <t>Quy chủ là LUK sai so với GCN và báo nguồn gốc đúng là LUC</t>
  </si>
  <si>
    <t>Đất chuyên trồng lúa (LUC) -  VT1</t>
  </si>
  <si>
    <t>Theo công văn số 1756/UBND - KT ngày 28/6/2026 của UBND xã Thanh Nưa xác nhận: Đối tượng trực tiếp sản xuất nông nghiệp, có nguồn thu nhập từ sản xuất nông nghiệp tại thửa đất thu hồi và không thuộc các trường hợp quy định tại mục a,b,c,d, khoản 1, điều 22, nghị định 88/NĐ-CP là bà Lò Thị Nhung.</t>
  </si>
  <si>
    <t>Tòng Thị Phương</t>
  </si>
  <si>
    <t>Quy chủ lại đang quy chủ là Lò Văn Pản</t>
  </si>
  <si>
    <t>Đất trồng lúa nước còn lại (LUK)- VT1</t>
  </si>
  <si>
    <t>Lò Thị Thời</t>
  </si>
  <si>
    <t xml:space="preserve">Lò Thị Thời CCCD:  ;  ; Đc thường trú: tỉnh Điện Biên  Phủ; SĐT: </t>
  </si>
  <si>
    <t>95</t>
  </si>
  <si>
    <t>471,7</t>
  </si>
  <si>
    <t>62000</t>
  </si>
  <si>
    <t>Lò Văn Nghiên - Lò Văn Thanh, Lò Văn Xuấn và những người thuộc hàng thừa kê theo quy định của pháp luật đối với di sản về quyền sử dụng đất của ông Lò Văn Hoa (đã chết).</t>
  </si>
  <si>
    <t>Lò Thị Diên - Lò Văn Thanh, Lò Văn Xuấn và những người thuộc hàng thừa kê theo quy định của pháp luật đối với di sản về quyền sử dụng đất của ông Lò Văn Hoa (đã chết).</t>
  </si>
  <si>
    <t>295</t>
  </si>
  <si>
    <t>310,1</t>
  </si>
  <si>
    <t>Lường Văn Biên - vợ Lò Thị Thiên</t>
  </si>
  <si>
    <t>300</t>
  </si>
  <si>
    <t>338</t>
  </si>
  <si>
    <t>Tòng Thị Xiên</t>
  </si>
  <si>
    <t>267</t>
  </si>
  <si>
    <t>Lò Văn Nun</t>
  </si>
  <si>
    <t xml:space="preserve">Lò Văn Nun CCCD:  ;  ; Đc thường trú: tỉnh Điện Biên  Phủ; SĐT: </t>
  </si>
  <si>
    <t>- Theo báo cáo số 29/BC-UBND ngày 08/4/2025 của UBND xã Thanh Hưng đợt 1 xác nhận: Diện tích thu hồi trên đã được cấp GCNQSDĐ cho ông Lò Văn Hoa có số phát hành: M 863787, số vào sổ: 564 QSDĐ cấp ngày 12/11/1997, loại đất được cấp trên GCN là đất trồng lúa nước còn lại. Đến năm 2004 khi xây dựng hồ hồng khếnh đủ nước tưới tiêu gia đình đã chuyển từ đất LUK thành đất LUC. Sau đó, ông Lò Văn Hoa tặng cho lại em gái là bà Lò Thị Diên (việc tặng cho không có giấy tờ viết tay). Hiện nay, ông Lò Văn Hoa đã chết không để lại di chúc, gia đình chưa thực hiện thủ tục thừa kế, tặng cho QSDĐ và biến động loại đất theo quy định. Diện tích thửa đất tăng so với GCN được cấp là do trước kia đo đạc chưa chính xác. Mốc giới thửa đất không thay đổi, đất sử dụng ổn định, không có tranh chấp. Hiện nay, bà Lò Thị Diên (Là em gái ông Hoa) đang trực tiếp canh tác tại thửa đất thu hồi và thuộc cá nhân trực tiếp sản xuât nông nghiệp trên địa bàn.
 Theo công văn số 1756/UBND-KT ngày 28/6/2026 của UBND xã Thanh Nưa xác nhận: Diện tích thu hồi trên đã được cấp GCNQSDĐ cho ông Lò Văn Hoa có số phát hành: M 863787, số vào sổ: 564 QSDĐ cấp ngày 12/11/1997, loại đất được cấp trên GCN là đất trồng lúa nước còn lại. Năm 1998 ông Lò Văn Hoa tặng cho quyền sử dụng đất cho em gái là bà Lò Thị Diên nhưng chưa thực hiện thủ tục chuyển quyền theo quy định. Đến năm 2004 khi xây dựng hồ hồng khếnh đủ nước tưới tiêu gia đình bà Lò Thị Diên đã chuyển từ đất LUK thành đất LUC. Thửa đất sử dụng vào mục đích đất LUC ổn định, không có tranh chấp từ năm 2004 đến nay. Ranh giới mốc giới thửa đất không thay đổi, diện tích thửa đất tăng do trước kia đo đạc chưa chính xác. Bà Lò Thị Diên là người trực tiếp canh tác sản xuất nông nghiệp, có nguồn thu nhập từ sản xuất nông nghiệp tại thửa đất thu hồi và không thuộc các trường hợp quy định tại mục a,b,c,d, khoản 1, điều 22, nghị định 88/NĐ-CP. Thửa đất đủ điều kiện cấp GCNQSD đất theo khoản 6 điều 138 và đủ điều kiện bồi thường về đất theo điều 95, 96 luật Đất đai 2024.</t>
  </si>
  <si>
    <t>Đang Quy chủ Lò Văn Xuấn</t>
  </si>
  <si>
    <r>
      <t xml:space="preserve">- Theo Báo cáo số 09/BC-UBND, ngày 13/01/2025 của UBND xã Thanh Hưng (stt81) Tất cả các thửa đất thu hồi trên đã được cấp GCNQSDĐ cho ông Lò Văn Củng (Nay đã thừa kế cho bà Lò Thị Úm năm 2016) có số phát hành: M 863772, số vào sổ: 582, cấp ngày 12/11/1997, loại đất được cấp trên GCN là đất trồng lúa nước còn lại. Khoảng năm 1999-2000, ông Lò Văn Củng cho con trai là ông Lò Văn Thoan canh tác, sử dụng. Đến năm 2004, khi xây dựng hồ Hồng Khếnh đủ nước tưới tiêu nên gia đình đã chuyển từ đất LUK thành đất LUC, sử dụng từ đó đến nay. Tuy nhiên, gia đình chưa thực hiện chỉnh lý loại đất từ đất LUK thành đất LUC và chưa thực hiện thủ tục tặng cho theo quy định. Thửa đất sử dụng ổn định, không có tranh chấp. Hộ ông Lò Văn Thoan thuộc đối tượng trực tiếp sản xuất nông nghiệp, đang trực tiếp canh tác tại thửa đất thu hồi.
- Theo công văn số 1756/UBND-KT ngày 28/6/2026 của UBND xã Thanh Nưa xác nhận:
(1) Thửa đất thu hồi trên thuộc thửa 934, tờ bản đồ 336-đ đã được cấp GCNQSDĐ cho ông Lò Văn Củng (là chồng bà Úm) có số phát hành: M 863772, số vào sổ: 582, cấp ngày 12/11/1997, loại đất được cấp trên GCN là đất trồng lúa nước còn lại. Đến khoảng năm 2004 xây dựng hồ Hồng Khếnh đủ nước tưới tiêu nên gia đình ông Củng bà Úm đã chuyển mục đích sử dụng từ đất LUK thành đất LUC sử dụng từ đó đến năm 2016 để thừa kế cho bà Lò Thị Úm. Năm 2017 bà Úm tặng cho con là ông Lò Văn Thoan và bà Lò Thị Miên tiếp tục sử dụng vào mục đích LUC từ đó đến nay. Thửa đất sử dụng ổn định, không có tranh chấp. 
(2) Theo xác nhận công an xã hộ ông Lò Văn Thoan có 05 khẩu.
(3) Đối tượng trực tiếp sản xuất nông nghiệp, có nguồn thu nhập từ sản xuất nông nghiệp tại thửa đất thu hồi và không thuộc các trường hợp quy định tại mục a,b,c,d, khoản 1, điều 22, nghị định 88/NĐ-CP là ông Lò Văn Thoan và bà Lò Thị Miên.
</t>
    </r>
    <r>
      <rPr>
        <b/>
        <sz val="12"/>
        <rFont val="Times New Roman"/>
        <family val="1"/>
      </rPr>
      <t>Thửa đất chưa đủ cơ sở bồi thường về đất cho ông (bà) Lò Văn Thoan - vợ là Lò Thị Miên theo điều 95, 96 luật Đất đai 2024.</t>
    </r>
  </si>
  <si>
    <r>
      <t xml:space="preserve">-Theo Báo cáo số 09/BC-UBND, ngày 13/1/2025 của UBND xã Thanh Hưng (stt81) thửa đất thu hồi trên đã được cấp GCNQSDĐ cho ông Lò Văn Củng (Nay đã thừa kế cho bà Lò Thị Úm năm 2016) có số phát hành: M 863772, số vào sổ: 582, cấp ngày 12/11/1997, loại đất được cấp trên GCN là đất trồng lúa nước còn lại. Đến năm 2004, khi xây dựng hồ Hồng Khếnh đủ nước tưới tiêu nên gia đình đã chuyển từ đất LUK thành đất LUC. Khoảng năm 2010, ông Lò Văn Củng cho con gái là bà Lò Thị Tiến canh tác, sử dụng từ đó đến nay. Tuy nhiên, gia đình chưa thực hiện chỉnh lý loại đất từ đất LUK thành đất LUC và chưa thực hiện thủ tục tặng cho theo quy định. Thửa đất sử dụng ổn định, không có tranh chấp. Hộ bà Lò Thị Tiến thuộc đối tượng trực tiếp sản xuất nông nghiệp, đang trực tiếp canh tác tại thửa đất thu hồi.
-  Theo Công văn số: 1756/UBND-KT ngày 28/6/2026 của UBND xã Thanh Nưa:
(1) Thửa đất thu hồi trên thuộc thửa 1032, tờ bản đồ 336-đ đã được cấp GCNQSDĐ cho ông Lò Văn Củng (là chồng bà Úm) có số phát hành: M 863772, số vào sổ: 582, cấp ngày 12/11/1997, loại đất được cấp trên GCN là đất trồng lúa nước còn lại. Do đủ nước tưới tiêu nên gia đình ông Củng bà Úm đã chuyển mục đích sử dụng từ đất LUK thành đất LUC từ năm 2004 đến năm 2016 ông Củng chết để thừa kế cho bà Lò Thị Úm sử dụng vào mục đích LUC từ đó đến năm 2017 bà Úm tặng cho con gái là bà Lò Thị Tiến tiếp tục sử dụng vào mục đích LUC từ đó đến nay. Thửa đất sử dụng ổn định, không có tranh chấp. 
(2) Theo xác nhận công an xã hộ bà Lò Thị Tiến có 04 khẩu.
(3) Đối tượng trực tiếp sản xuất nông nghiệp, có nguồn thu nhập từ sản xuất nông nghiệp tại thửa đất thu hồi và không thuộc các trường hợp quy định tại mục a,b,c,d, khoản 1, điều 22, nghị định 88/NĐ-CP là ông Quàng Văn Hướng và bà Lò Thị Tiến 
</t>
    </r>
    <r>
      <rPr>
        <b/>
        <sz val="12"/>
        <rFont val="Times New Roman"/>
        <family val="1"/>
      </rPr>
      <t>Thửa đất chưa đủ cơ sở bồi thường về đất cho bà Lò Thị Tiến theo điều 95, 96 luật Đất đai 2024.</t>
    </r>
  </si>
  <si>
    <t>- Theo báo cáo số 43/BC-UBND ngày 12/6/2025 của UBND xã Thanh Hưng xác nhận: Diện tích thu hồi trên thuộc thửa đất số 1046, tờ bản đồ 336-đ đã được cấp GCNQSDĐ cho ông Lò Văn Tiên có số phát hành M 863794, số vào sổ: 571 QSDĐ cấp ngày 12/11/1997, Loại đất được cấp trên GCNQSDĐ là đất trồng lúa nước còn lại. Năm 1997-1998, ông Lò Văn Tiên tặng cho em trai là ông Lò Văn Pản và em dâu là bà Lò Thị Thởi canh tác sử dụng. Đến năm 2004 sau khi xây dựng hồ hồng khếnh đủ nước tưới tiêu nên gia đình đã chuyển từ 1 lúa thành 2 lúa sử dụng ổn định từ đó đến năm 2013 ông Lò Văn Pản và bà Lò Thị Thởi bỏ nhau. Thửa đất trên do bà Lò Thị Thởi tiếp tục canh tác sử dụng từ đó đến nay. Tuy nhiên gia đình chưa thực hiện thủ tục biến động loại đất từ đất LUK thành đất LUC và thủ tục tặng cho, chuyển nhượng QSDĐ theo quy định. Hiện nay bà Lò Thị Thởi đang trực tiếp canh tác tại thửa đất thu hồi trên và thuộc đối tượng trực tiếp sản xuất nông nghiệp. Đất sử dụng ổn định, không có tranh chấp. 
- Theo công văn số 1756/UBND-KT ngày 28/6/2026 của UBND xã Thanh Nưa xác nhận: 
(1) Diện tích thu hồi trên thuộc thửa đất số 1046, tờ bản đồ 336-đ đã được cấp GCNQSDĐ cho ông Lò Văn Tiên có số phát hành M 863794, số vào sổ: 571 QSDĐ cấp ngày 12/11/1997, Loại đất được cấp trên GCNQSDĐ là đất trồng lúa nước còn lại. Năm 1997-1998, ông Lò Văn Tiên tặng cho em trai là ông Lò Văn Pản và em dâu là bà Lò Thị Thởi canh tác sử dụng. Đến năm 2004 sau khi xây dựng hồ hồng khếnh đủ nước tưới tiêu nên gia đình đã chuyển từ 1 lúa thành 2 lúa sử dụng ổn định từ đó đến năm 2013 ông Lò Văn Pản và bà Lò Thị Thởi ly hôn (có quyết định của tòa án). Thửa đất trên thống nhất cho bà Lò Thị Thởi tiếp tục canh tác sử dụng từ đó đến nay (Có xác nhận của ông Pản, ông Tiên).
(2) Theo xác nhận công an xã hộ bà Lò Thị Thời có 03 khẩu.
(3) Đối tượng trực tiếp sản xuất nông nghiệp, có nguồn thu nhập từ sản xuất nông nghiệp tại thửa đất thu hồi và không thuộc các trường hợp quy định tại mục a,b,c,d, khoản 1, điều 22, nghị định 88/NĐ-CP là bà Lò Thị Thời. Thửa đất đủ điều kiện bồi thường về đất theo điều 95, 96 luật Đất đai 2024.</t>
  </si>
  <si>
    <r>
      <t xml:space="preserve">- Theo báo cáo số 43/BC-UBND ngày 12/6/2025 của UBND xã Thanh Hưng xác nhận: Các thửa đất thu hồi trên trước do gia đình ông Cà văn Inh canh tác sử dụng đến năm 1997 chuyển cho gia đình ông Lò Văn Pản và bà Lò Thị Thởi canh tác sử dụng từ năm 1997 vào mục đích đất trồng lúa nước còn lại. Đến năm 2004 sau khi xây dựng hồ hồng khếnh đủ nước tưới tiêu nên gia đình đã chuyển từ 1 lúa thành 2 lúa sử dụng ổn định từ đó đến năm 2013 ông Lò Văn Pản và bà Lò Thị Thởi bỏ nhau. Thửa đất trên do bà Lò Thị Thởi tiếp tục canh tác sử dụng từ đó đến nay, chưa được cấp GCNQSDĐ. Hiện nay bà Lò Thị Thởi đang trực tiếp canh tác tại thửa đất thu hồi trên và thuộc đối tượng trực tiếp sản xuất nông nghiệp. Đất sử dụng ổn định, không có tranh chấp. 
- Theo công văn số 1756/UBND-KT ngày 28/6/2026 của UBND xã Thanh Nưa xác nhận: (1) Thửa đất thu hồi trên trước do gia đình ông Cà văn Inh canh tác sử dụng đến năm 1997 chuyển cho gia đình ông Lò Văn Pản và bà Lò Thị Thởi canh tác sử dụng từ năm 1997 vào mục đích đất trồng lúa nước còn lại. Đến năm 2004 sau khi xây dựng hồ hồng khếnh đủ nước tưới tiêu nên gia đình đã chuyển từ 1 lúa thành 2 lúa sử dụng ổn định từ đó đến năm 2013 ông Lò Văn Pản và bà Lò Thị Thởi ly hôn (có quyết định của tòa án). Thửa đất trên thống nhất cho bà Lò Thị Thởi tiếp tục canh tác sử dụng từ đó đến nay, chưa được cấp GCNQSDĐ (Có xác nhận của ông Pản).
(2) Theo xác nhận công an xã hộ bà lò Thị Thời có 03 khẩu.
(3) Đối tượng trực tiếp sản xuất nông nghiệp, có nguồn thu nhập từ sản xuất nông nghiệp tại thửa đất thu hồi và không thuộc các trường hợp quy định tại mục a,b,c,d, khoản 1, điều 22, nghị định 88/NĐ-CP là bà Lò Thị Thời.
</t>
    </r>
    <r>
      <rPr>
        <b/>
        <sz val="12"/>
        <rFont val="Times New Roman"/>
        <family val="1"/>
      </rPr>
      <t>Thửa đất đủ điều kiện cấp GCNQSD đất LUC theo khoản 3, điều 138 và đủ điều kiện bồi thường về đất theo điều 95, 96 luật Đất đai 2024.</t>
    </r>
  </si>
  <si>
    <r>
      <t xml:space="preserve">- Theo báo cáo số 43/BC-UBND ngày 12/6/2025 của UBND xã Thanh Hưng xác nhận: Các thửa đất thu hồi trên trước do gia đình ông Cà văn Inh canh tác sử dụng đến năm 1997 chuyển cho gia đình ông Lò Văn Pản và bà Lò Thị Thởi canh tác sử dụng từ năm 1997 vào mục đích đất trồng lúa nước còn lại. Đến năm 2004 sau khi xây dựng hồ hồng khếnh đủ nước tưới tiêu nên gia đình đã chuyển từ 1 lúa thành 2 lúa sử dụng ổn định từ đó đến năm 2013 ông Lò Văn Pản và bà Lò Thị Thởi bỏ nhau. Thửa đất trên do bà Lò Thị Thởi tiếp tục canh tác sử dụng từ đó đến nay, chưa được cấp GCNQSDĐ. Hiện nay bà Lò Thị Thởi đang trực tiếp canh tác tại thửa đất thu hồi trên và thuộc đối tượng trực tiếp sản xuất nông nghiệp. Đất sử dụng ổn định, không có tranh chấp.
- Theo công văn số 1756/UBND-KT ngày 28/6/2026 của UBND xã Thanh Nưa xác nhận:
(1) Thửa đất thu hồi trên trước do gia đình ông Cà văn Inh canh tác sử dụng đến năm 1997 chuyển cho gia đình ông Lò Văn Pản và bà Lò Thị Thởi canh tác sử dụng từ năm 1997 vào mục đích đất trồng lúa nước còn lại. Đến năm 2004 sau khi xây dựng hồ hồng khếnh đủ nước tưới tiêu nên gia đình đã chuyển từ 1 lúa thành 2 lúa sử dụng ổn định từ đó đến năm 2013 ông Lò Văn Pản và bà Lò Thị Thởi ly hôn (có quyết định của tòa án). Thửa đất trên thống nhất cho bà Lò Thị Thởi tiếp tục canh tác sử dụng từ đó đến nay, chưa được cấp GCNQSDĐ (Có xác nhận của ông Pản).
(2) Theo xác nhận công an xã hộ bà lò Thị Thời có 03 khẩu.
(3) Đối tượng trực tiếp sản xuất nông nghiệp, có nguồn thu nhập từ sản xuất nông nghiệp tại thửa đất thu hồi và không thuộc các trường hợp quy định tại mục a,b,c,d, khoản 1, điều 22, nghị định 88/NĐ-CP là bà Lò Thị Thời.
</t>
    </r>
    <r>
      <rPr>
        <b/>
        <sz val="12"/>
        <rFont val="Times New Roman"/>
        <family val="1"/>
      </rPr>
      <t>Thửa đất đủ điều kiện cấp GCNQSD đất LUC theo khoản 3, điều 138 và đủ điều kiện bồi thường về đất theo điều 95, 96 luật Đất đai 2024.</t>
    </r>
  </si>
  <si>
    <t>Đất trồng lúa nước còn lại (LUK)- VT1 Xem lại Đất chuyên trồng lúa, vị trí 1</t>
  </si>
  <si>
    <t>đ</t>
  </si>
  <si>
    <t>Hỗ trợ chuyển đổi nghề nghiệp và tìm kiếm việc làm</t>
  </si>
  <si>
    <t>Đất chuyên trồng lúa, vị trí 1</t>
  </si>
  <si>
    <t>Theo công văn số 1756/UBND-KT ngày 28/6/2026 của UBND xã Thanh Nưa xác nhận: hộ bà lò Thị Thời có 03 khẩu Đối tượng trực tiếp sản xuất nông nghiệp, có nguồn thu nhập từ sản xuất nông nghiệp tại thửa đất thu hồi và không thuộc các trường hợp quy định tại mục a,b,c,d, khoản 1, điều 22, nghị định 88/NĐ-CP là bà Lò Thị Thời. Theo khoản 1 điều 109 và điều 257 Luật đất đai năm 2024; Đủ điều kiện hỗ trợ theo Điều 22, Nghị định 88/2024/NĐ-CP ngày 15/7/2024. Hỗ trợ theo Điều 14, Quyết định số 40/2026/QĐ-UBND ngày 10/6/2026 của UBND tỉnh Điện Biên.</t>
  </si>
  <si>
    <r>
      <t xml:space="preserve">- Theo báo cáo số 43/BC-UBND ngày 12/6/2025 của UBND xã Thanh Hưng xác nhận: Các thửa đất thu hồi trên do ông Lò Văn Ún (là bố ông Pản) canh tác sử dụng từ trước năm 1997 vào mục đích đất trồng lúa nước còn lại. Đến năm 2001, ông Lò Văn Ún tặng cho con trai là ông Lò Văn Sâm và con dâu là bà Tòng Thị Phương tiếp tục canh tác sử dụng. Đến năm 2004 sau khi xây dựng hồ hồng khếnh đủ nước tưới tiêu nên gia đình đã chuyển từ 1 lúa thành 2 lúa sử dụng ổn định từ đó đến năm 2018 ông Lò Văn Sâm chết, bà Tòng Thị Phương tiếp tục canh tác sử dụng từ đó đến nay, chưa được cấp GCNQSDĐ. Hiện nay gia đình bà Tòng Thị Phương đang trực tiếp canh tác tại thửa đất thu hồi trên và thuộc đối tượng trực tiếp sản xuất nông nghiệp. Đất sử dụng ổn định, không có tranh chấp.
- Theo công văn số 1756/UBND-KT ngày 28/6/2026 của UBND xã Thanh Nưa xác nhận:
 (1) Theo xác nhận công an xã hộ bà Tòng Thị Phương có 03 khẩu.
(2) Đối tượng trực tiếp sản xuất nông nghiệp, có nguồn thu nhập từ sản xuất nông nghiệp tại thửa đất thu hồi và không thuộc các trường hợp quy định tại mục a,b,c,d, khoản 1, điều 22, nghị định 88/NĐ-CP là bà Tòng Thị Phương. 
</t>
    </r>
    <r>
      <rPr>
        <b/>
        <sz val="12"/>
        <rFont val="Times New Roman"/>
        <family val="1"/>
      </rPr>
      <t>Thửa đất đủ điều kiện cấp GCNQSD đất LUC theo khoản 3, điều 138 và đủ điều kiện bồi thường về đất theo điều 95, 96 luật Đất đai 2024.</t>
    </r>
  </si>
  <si>
    <t>Theo công văn số 1756/UBND-KT ngày 28/6/2026 của UBND xã Thanh Nưa xác nhận: hộ bà Tòng Thị Phương có 03 khẩu. Đối tượng trực tiếp sản xuất nông nghiệp, có nguồn thu nhập từ sản xuất nông nghiệp tại thửa đất thu hồi và không thuộc các trường hợp quy định tại mục a,b,c,d, khoản 1, điều 22, nghị định 88/NĐ-CP là bà Tòng Thị Phương. Theo khoản 1 điều 109 và điều 257 Luật đất đai năm 2024; Đủ điều kiện hỗ trợ theo Điều 22, Nghị định 88/2024/NĐ-CP ngày 15/7/2024. Hỗ trợ theo Điều 14, Quyết định số 40/2026/QĐ-UBND ngày 10/6/2026 của UBND tỉnh Điện Biên.</t>
  </si>
  <si>
    <t>Hỗ trợ khác: Không</t>
  </si>
  <si>
    <t>- Theo báo cáo số 29/BC-UBND ngày 08/4/2025 của UBND xã Thanh Hưng đợt 1 xác nhận: Diện tích thu hồi trên đã được cấp GCNQSDĐ cho ông Lò Văn Hoa có số phát hành: M 863787, số vào sổ: 564 QSDĐ cấp ngày 12/11/1997, loại đất được cấp trên GCN là đất trồng lúa nước còn lại. Đến năm 2004 khi xây dựng hồ hồng khếnh đủ nước tưới tiêu gia đình đã chuyển từ đất LUK thành đất LUC. Sau đó, ông Lò Văn Hoa tặng cho lại em trai là ông Lò Văn Nghiên (việc tặng cho không có giấy tờ viết tay). Hiện nay ông Lò Văn Hoa đã chết không để lại di chúc, gia đình chưa thực hiện thủ tục thừa kế, tặng cho QSDĐ và biến động loại đất theo quy định. Diện tích thửa đất tăng so với GCN được cấp là do trước kia đo đạc chưa chính xác. Mốc giới thửa đất không thay đổi, đất sử dụng ổn định, không có tranh chấp. Hiện nay, ông Lò Văn Nghiên (Là em trai ông Hoa) đang trực tiếp canh tác tại thửa đất thu hồi và thuộc cá nhân trực tiếp sản xuât nông nghiệp trên địa bàn. 
- Theo công văn số 1756/UBND-KT ngày 28/6/2026 của UBND xã Thanh Nưa xác nhận: Diện tích thu hồi trên đã được cấp GCNQSDĐ cho ông Lò Văn Hoa có số phát hành: M 863787, số vào sổ: 564 QSDĐ cấp ngày 12/11/1997, loại đất được cấp trên GCN là đất trồng lúa nước còn lại. Năm 1998 ông Lò Văn Hoa tặng cho quyền sử dụng đất cho em trai là ông Lò Văn Nghiên nhưng chưa thực hiện thủ tục chuyển quyền theo quy định. Đến năm 2004 khi xây dựng hồ hồng khếnh đủ nước tưới tiêu gia đình ông Lò Văn Nghiên đã chuyển từ đất LUK thành đất LUC. Thửa đất sử dụng vào mục đích đất LUC ổn định, không có tranh chấp từ năm 2004 đến nay. Ranh giới mốc giới thửa đất không thay đổi, diện tích thửa đất tăng do trước kia đo đạc chưa chính xác. Ông Lò Văn Nghiên là người trực tiếp canh tác sản xuất nông nghiệp, có nguồn thu nhập từ sản xuất nông nghiệp tại thửa đất thu hồi và không thuộc các trường hợp quy định tại mục a,b,c,d, khoản 1, điều 22, nghị định 88/NĐ-CP. Thửa đất đủ điều kiện cấp GCNQSD đất theo khoản 6 điều 138 và đủ điều kiện bồi thường về đất theo điều 95, 96 luật Đất đai 2024.</t>
  </si>
  <si>
    <t>- Theo báo cáo số 19/BC-UBND ngày 28/02/2025 của UBND xã Thanh Hưng xác nhận:  Các thửa đất thu hồi trên đã được cấp GCNQSDĐ cho ông Lường Văn Cu do UBND huyện Điện Biên cấp năm 1997. Loại đất được cấp trên GCN là đất trồng lúa nước còn lại. Đến năm 2004, khi xây dựng Hồ Hồng Khếnh đủ nước tưới tiêu nên gia đình đã chuyển từ đất LUK thành đất LUC, sử dụng từ đó đến nay, tuy nhiên gia đình chưa thực hiện thủ tục chỉnh lý biến động loại đất (từ đất LUK thành đất LUC) theo quy định. Đến năm 2023 tặng cho lại ông Lò Văn Bích và bà Lò Thị Lả theo GCNQSDĐ số DI 692675, số vào sổ: CH 04154 do UBND huyện Điện Biên cấp ngày 08/8/2023. Tuy nhiên, gia đình ông Lường Văn Biên và bà Lò Thị Thiên (Là con ông Cu) đã canh tác tại thửa đất trên từ năm 1997 đến nay tuy nhiên gia đình chưa thực hiện thủ tục tặng cho theo quy định. Hộ ông Lường Văn Biên thuộc đối tượng trực tiếp sản xuất nông nghiệp. Diện tích thửa đất tăng so với GCNQSDĐ được cấp, nguyên nhân do trước kia đo đạc chưa chính xác, mốc giới thửa đất không thay đổi kể từ khi cấp GCN đến nay. 
- Theo công văn số 1756/UBND-KT ngày 28/6/2026 của UBND xã Thanh Nưa xác nhận:  (1) Thửa đất thu hồi trên thuộc thửa đất số 1089, 1090, tờ bản đồ 336-đ đã được cấp GCNQSDĐ cho ông Lò Văn Bích và bà Lò Thị Lả theo GCNQSDĐ số DI 692675, số vào sổ: CH 04154 do UBND huyện Điện Biên cấp ngày 08/8/2023, mục đích sử dụng đất LUK (Nguồn gốc nhận tặng cho từ ông Lường Văn Cu). Thực tế, do đủ nước tưới tiêu gia đình ông Lường Văn Cu đã chuyển mục đích sử dụng từ đất LUK thành đất LUC từ năm 2004 đến năm 2023 tặng cho ông Bích, bà Lả. Tháng 10/2023, Ông Bích, bà Lả chuyển nhượng cho ông Lường Văn Biên và bà Lò Thị Thiên (Không có giấy tờ) tiếp tục sử dụng vào mục đích đất LUC từ đó đến nay, không có tranh chấp. Diện tích thửa đất tăng so với GCNQSDĐ được cấp, nguyên nhân do trước kia đo đạc chưa chính xác, mốc giới thửa đất không thay đổi kể từ khi cấp GCN đến nay.
(2) Theo xác nhận công an xã hộ ông Lường Văn Biên có 02 khẩu (ông Lường Văn Biên và bà Lò Thị Thiên).
(3) Đối tượng trực tiếp sản xuất nông nghiệp, có nguồn thu nhập từ sản xuất nông nghiệp tại thửa đất thu hồi và không thuộc các trường hợp quy định tại mục a,b,c,d, khoản 1, điều 22, nghị định 88/NĐ-CP là ông Lường Văn Biên và bà Lò Thị Thiên. Thửa đất không đủ điều kiện bồi thường về đất theo điều 95, 96 Luật đất đai 2024.</t>
  </si>
  <si>
    <r>
      <t xml:space="preserve">- Theo báo cáo số 19/BC-UBND ngày 28/02/2025 của UBND xã Thanh Hưng xác nhận:  Tất cả các thửa đất thu hồi trên đã được cấp GCNQSDĐ cho ông Lò Văn Giót (đã thừa kế cho bà Lò Thị Pâng), có số phát hành: M 863679, số vào sổ: 586 QSDĐ, do UBND huyện Điện Biên cấp ngày 12/11/1997, Loại đất được cấp trên GCN là đất trồng lúa nước còn lại. Đến năm 2004, khi xây dựng Hồ Hồng Khếnh đủ nước tưới tiêu nên gia đình đã chuyển từ đất LUK thành đất LUC, sử dụng ổn định từ đó đến nay, tuy nhiên gia đình chưa thực hiện thủ tục chỉnh lý biến động loại đất (từ đất LUK thành đất LUC) theo quy định. Hiện tại, ông Lò Văn Giót, bà Lò Thị Pâng (là bố mẹ chồng) và chồng là ông Lò Văn Yên đều đã chết, gia đình chưa thực hiện thủ tục thừa kế theo quy định. 
- Theo công văn số 1756/UBND-KT ngày 28/6/2026 của UBND xã Thanh Nưa xác nhận: Thửa đất số 267, tờ bản đồ số 4 đã được cấp giấy chứng nhận quyền sử dụng đất số M 863679, số vào sổ 00586 do UBND huyện Điện Biên cấp ngày 12/11/1997 mang tên ông Lò Văn Giót, loại đất trồng lúa nước còn lại (LUK). Năm 2004 ông Lò Văn Giót sử dụng thửa đất vào mục đích đất chuyên trồng lúa nước (LUC). Năm 2008 ông Lò Văn Giót chết, thửa đất được bà Lò Thị Pâng quản lý, sử dụng. Ngày 06/12/2016 toàn bộ diện tích các thửa đất số 267 tờ bản đồ số 4 được thừa kế cho bà Lò Thị Pâng theo quy định của pháp luật. Năm 2017 bà Lò Thị Pâng tặng cho con dâu là bà Tòng Thị Xiên sử dụng (ông Lò Văn Yên - chồng bà Tòng Thị Xiên đã chết từ năm 2005) nhưng chưa thực hiện thủ tục tặng cho quyền sử dụng đất theo quy định và không có giấy tờ, hợp đồng, văn bản về việc tặng cho quyền sử dụng đất. Sau khi nhận tặng cho, bà Tòng Thị Xiên tiếp tục sử dụng và trực tiếp sản xuất nông nghiệp tại các thửa đất ổn định, không tranh chấp từ năm 2017 đến nay. 
(Bà Tòng Thị Xiên và ông Lò Văn Liên, bà Lò Thị Lả (con đẻ của bà Lò Thị Pâng và ông Lò Văn giót xác nhận các nội dung nêu trên là đúng. Nếu sai sẽ chịu hoàn toàn trách nhiệm trước pháp luật).
</t>
    </r>
    <r>
      <rPr>
        <b/>
        <sz val="12"/>
        <rFont val="Times New Roman"/>
        <family val="1"/>
      </rPr>
      <t>Thửa đất chưa đủ cơ sở bồi thường về đất cho Bà Tòng Thị Xiên và ông Lò Văn Liên, bà Lò Thị Lả theo điều 95, 96 luật Đất đai 2024.</t>
    </r>
  </si>
  <si>
    <t>Lò Thị Nhung (Nhận chuyển nhượng từ ông Ngọc)</t>
  </si>
  <si>
    <r>
      <t xml:space="preserve">- Theo Báo cáo số 09/BC-UBND, ngày 13/1/2025 của UBND xã Thanh Hưng (stt57) Thửa đất trên đã được cấp GCNQSDĐ cho ông Lò Văn Ngọc có số phát hành: CP 036601, số vào sổ: CS02433, cấp ngày 06/12/2018, loại đất được cấp trên GCN là đất chuyên trồng lúa nước. Đến năm 2008 cho bà Nhung canh tác từ đó đến nay nhưng chưa làm thủ tục chuyển quyền theo quy định. Diện tích tăng lên là do trước kia đo đạc chưa chính xác. Mốc giới thửa đất không thay đổi, đất sử dụng ổn định, không có tranh chấp. Hộ bà Lò Thị Nhung thuộc đối tượng trực tiếp sản xuất nông nghiệp, đang trực tiếp canh tác tại thửa đất thu hồi từ năm 2008 nhưng chưa làm thủ tục chuyển quyền theo quy định. 
- Theo công văn số 1756/UBND-KT ngày 28/6/2026 của UBND xã Thanh Nưa xác nhận:
(1) Thửa đất trên đã được cấp GCNQSDĐ cho ông Lò Văn Ngọc có số phát hành: CP 036601, số vào sổ: CS02433, cấp ngày 06/12/2018, loại đất được cấp trên GCN là đất chuyên trồng lúa nước. Đến năm 2019 ông Ngọc chuyển nhượng cho bà Nhung (Không có giấy tờ) tiếp tục sử dụng vào mục đích đất LUC từ đó đến nay. Diện tích tăng lên là do trước kia đo đạc chưa chính xác. Mốc giới thửa đất không thay đổi, đất sử dụng ổn định, không có tranh chấp.
(2) Đối tượng trực tiếp sản xuất nông nghiệp, có nguồn thu nhập từ sản xuất nông nghiệp tại thửa đất thu hồi và không thuộc các trường hợp quy định tại mục a,b,c,d, khoản 1, điều 22, nghị định 88/NĐ-CP là bà Lò Thị Nhung.
</t>
    </r>
    <r>
      <rPr>
        <b/>
        <sz val="11"/>
        <color theme="1"/>
        <rFont val="Times New Roman"/>
        <family val="1"/>
      </rPr>
      <t>Thửa đất chưa đủ cơ sở bồi thường về đất cho Bà Lò Thị Nhung theo điều 95, 96 luật Đất đai 2024.</t>
    </r>
  </si>
  <si>
    <r>
      <t xml:space="preserve">- Theo báo cáo số 61/BC-UBND ngày 05/5/2025 của UBND xã Thanh Hưng xác nhận:  Diện tích thu hồi trên thuộc thửa đất số 1029 tờ bản đồ: 336-đ, đã được cấp GCNQSDĐ cho ông Lò Văn Nun, có số phát hành: M 863678, số vào sổ: 587 QSDĐ, do UBND huyện Điện Biên cấp ngày 12/11/1997, Loại đất được cấp trên GCN là đất trồng lúa nước còn lại. Năm 1998, ông Lò Văn Nun tặng cho bà Lò Thị Địa (là em gái) canh tác sử dụng. Đến năm 2004, khi xây dựng hồ Hồng Khếnh đủ nước tưới tiêu nên gia đình đã chuyển từ đất LUK thành đất LUC sử dụng từ đó đến nay. Hiện nay bà Lò Thị Địa đã chết, tuy nhiên gia đình chưa thực hiện thủ tục biến động loại đất từ đất LUK thành đất LUC và thủ tục tặng cho QSDĐ theo quy định. Thửa đất thu hồi trên hiện nay gia đình bà Lò Thị Hà (Là con gái bà Địa nhận tặng cho từ ông Lò Văn Nun nhưng chưa thực hiện thủ tục theo quy định) đang cho hộ gia đình bà Vì Thị Thiên trú tại bản Hồng Lếch Cuông thuê canh tác sử dụng từ năm 2020 đến nay. Hiện tại, gia đình bà Lò Thị Hà không trực tiếp canh tác tại thửa đất trên. Việc cho thuê đất chỉ thỏa thuận bằng miệng không có giấy tờ viết tay, cuối mỗi vụ trả bằng thóc với giá 1 tạ/1000m2. Thửa đất trên từ khi được nhà nước giao đất đến khi cho thuê thì gia đình vẫn canh tác, sử dụng ổn định, không có tranh chấp. 
Theo công văn số 1756/UBND-KT ngày 28/6/2026 của UBND xã Thanh Nưa xác nhận:
(1) Diện tích thu hồi trên thuộc thửa đất số 1029, tờ bản đồ: 336-đ đã được cấp GCNQSDĐ cho ông Lò Văn Nun, có số phát hành: M 863678, số vào sổ: 587 QSDĐ, do UBND huyện Điện Biên cấp ngày 12/11/1997, Loại đất được cấp trên GCN là đất trồng lúa nước còn lại. Năm 1998, ông Lò Văn Nun tặng cho bà Lò Thị Địa (là em gái) canh tác sử dụng. Đến năm 2004, khi xây dựng hồ Hồng Khếnh đủ nước tưới tiêu nên bà Lò Thị Địa đã chuyển từ đất LUK thành đất LUC sử dụng từ đó đến năm 2019 bà Lò Thị Địa tặng cho lại ông Lò Văn Nun (không có giấy tờ). Thửa đất trên gia đình cho bà Vì Thị Thiên thuê canh tác từ 2020 đến tháng 05/2025. Từ thời điểm 01/6/2025 đến nay ông Lò Văn Nun trực tiếp sản xuất nông nghiệp tại thửa đất thu hồi số 262, tờ bản đồ số 4.
 (Các chủ sử dụng đất là bà Lò Thị Hà, Lò Văn Nun xác nhận các nội dung xác minh nêu trên là đúng. Nếu sai sẽ chịu hoàn toàn trách nhiệm trước pháp luật). 
(2) Theo xác nhận công an xã hộ ông Lò Văn Nun có 03 khẩu.
(3) Đối tượng trực tiếp sản xuất nông nghiệp, có nguồn thu nhập từ sản xuất nông nghiệp tại thửa đất thu hồi và không thuộc các trường hợp quy định tại mục a,b,c,d, khoản 1, điều 22, nghị định 88/NĐ-CP là ông Lò Văn Nun, Lò Thị Tọ.
</t>
    </r>
    <r>
      <rPr>
        <b/>
        <sz val="12"/>
        <rFont val="Times New Roman"/>
        <family val="1"/>
      </rPr>
      <t>Thửa đất chưa đủ cơ sở bồi thường về đất cho ông Lò Văn Nun theo điều 95, 96 luật Đất đai 2024.</t>
    </r>
  </si>
  <si>
    <t>Chưa làm thủ tục đăng ký biến động theo quy định</t>
  </si>
  <si>
    <t>Quy chủ lại loại đất: đo đạc Đất trồng lúa nước còn lại (hiện trạng 2 vụ VT1)</t>
  </si>
  <si>
    <t xml:space="preserve"> Đất chuyên trồng lúa (LUC), vị trí 1</t>
  </si>
  <si>
    <t xml:space="preserve">Tòng Thị Phương CCCD:  ;  ; Đc thường trú: tỉnh Điện Biên  Phủ; SĐT: </t>
  </si>
  <si>
    <t>(Kèm theo Công văn số      /CV-CNKV1 ngày  13  tháng 7 năm 2026 của Chi nhánh Trung tâm phát triển quỹ đất khu vực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</si>
</sst>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6">
    <numFmt numFmtId="41" formatCode="_-* #,##0\ _₫_-;\-* #,##0\ _₫_-;_-* &quot;-&quot;\ _₫_-;_-@_-"/>
    <numFmt numFmtId="164" formatCode="_(* #,##0.00_);_(* \(#,##0.00\);_(* &quot;-&quot;??_);_(@_)"/>
    <numFmt numFmtId="165" formatCode="_-* #,##0_-;\-* #,##0_-;_-* &quot;-&quot;_-;_-@_-"/>
    <numFmt numFmtId="166" formatCode="_-* #,##0.00_-;\-* #,##0.00_-;_-* &quot;-&quot;??_-;_-@_-"/>
    <numFmt numFmtId="167" formatCode="#,##0.0"/>
    <numFmt numFmtId="168" formatCode="_ * #,##0_ ;_ * \-#,##0_ ;_ * &quot;-&quot;??_ ;_ @_ "/>
    <numFmt numFmtId="169" formatCode="_(* #,##0_);_(* \(#,##0\);_(* &quot;-&quot;??_);_(@_)"/>
    <numFmt numFmtId="170" formatCode="_ * #,##0.00_ ;_ * \-#,##0.00_ ;_ * &quot;-&quot;??_ ;_ @_ "/>
    <numFmt numFmtId="171" formatCode="0.0"/>
    <numFmt numFmtId="172" formatCode="_ * #,##0_ ;_ * \-#,##0_ ;_ * &quot;-&quot;_ ;_ @_ "/>
    <numFmt numFmtId="173" formatCode="0.000%"/>
    <numFmt numFmtId="174" formatCode="_-&quot;R&quot;* #,##0_-;\-&quot;R&quot;* #,##0_-;_-&quot;R&quot;* &quot;-&quot;_-;_-@_-"/>
    <numFmt numFmtId="175" formatCode="_-&quot;R&quot;* #,##0.00_-;\-&quot;R&quot;* #,##0.00_-;_-&quot;R&quot;* &quot;-&quot;??_-;_-@_-"/>
    <numFmt numFmtId="176" formatCode="00.000"/>
    <numFmt numFmtId="177" formatCode="&quot;￥&quot;#,##0;&quot;￥&quot;\-#,##0"/>
    <numFmt numFmtId="178" formatCode="#,##0\ &quot;DM&quot;;\-#,##0\ &quot;DM&quot;"/>
    <numFmt numFmtId="179" formatCode="&quot;R&quot;#,##0;[Red]&quot;R&quot;\-#,##0"/>
    <numFmt numFmtId="180" formatCode="&quot;?&quot;#,##0;&quot;?&quot;\-#,##0"/>
    <numFmt numFmtId="181" formatCode="\$#,##0\ ;\(\$#,##0\)"/>
    <numFmt numFmtId="182" formatCode="&quot;VND&quot;#,##0_);[Red]\(&quot;VND&quot;#,##0\)"/>
    <numFmt numFmtId="183" formatCode="0&quot;.&quot;0000"/>
    <numFmt numFmtId="184" formatCode="_-* ###,0&quot;.&quot;00_-;\-* ###,0&quot;.&quot;00_-;_-* &quot;-&quot;??_-;_-@_-"/>
    <numFmt numFmtId="185" formatCode="_-* ###,0&quot;.&quot;00\ _F_-;\-* ###,0&quot;.&quot;00\ _F_-;_-* &quot;-&quot;??\ _F_-;_-@_-"/>
    <numFmt numFmtId="186" formatCode="&quot;£&quot;#,##0;\-&quot;£&quot;#,##0"/>
    <numFmt numFmtId="187" formatCode="&quot;£&quot;#,##0;[Red]\-&quot;£&quot;#,##0"/>
    <numFmt numFmtId="188" formatCode="_ * ###,0&quot;.&quot;00_)\ _$_ ;_ * \(###,0&quot;.&quot;00\)\ _$_ ;_ * &quot;-&quot;??_)\ _$_ ;_ @_ "/>
    <numFmt numFmtId="189" formatCode="_ &quot;\&quot;* #,##0_ ;_ &quot;\&quot;* \-#,##0_ ;_ &quot;\&quot;* &quot;-&quot;_ ;_ @_ "/>
    <numFmt numFmtId="190" formatCode="_ &quot;\&quot;* #,##0.00_ ;_ &quot;\&quot;* \-#,##0.00_ ;_ &quot;\&quot;* &quot;-&quot;??_ ;_ @_ "/>
    <numFmt numFmtId="191" formatCode="#,##0.00\ &quot;F&quot;;[Red]\-#,##0.00\ &quot;F&quot;"/>
    <numFmt numFmtId="192" formatCode="_-* #,##0_-;\-* #,##0_-;_-* &quot;-&quot;??_-;_-@_-"/>
    <numFmt numFmtId="193" formatCode="_-* #,##0.000_-;\-* #,##0.000_-;_-* &quot;-&quot;??_-;_-@_-"/>
    <numFmt numFmtId="194" formatCode="_-* #,##0.0_-;\-* #,##0.0_-;_-* &quot;-&quot;??_-;_-@_-"/>
    <numFmt numFmtId="195" formatCode="_-* #,##0\ _₫_-;\-* #,##0\ _₫_-;_-* &quot;-&quot;??\ _₫_-;_-@"/>
    <numFmt numFmtId="196" formatCode="_-* #,##0.0\ _₫_-;\-* #,##0.0\ _₫_-;_-* &quot;-&quot;\ _₫_-;_-@_-"/>
    <numFmt numFmtId="197" formatCode="_(* #,##0.0_);_(* \(#,##0.0\);_(* &quot;-&quot;?_);_(@_)"/>
    <numFmt numFmtId="198" formatCode="_-* #,##0.00\ _₫_-;\-* #,##0.00\ _₫_-;_-* &quot;-&quot;\ _₫_-;_-@_-"/>
  </numFmts>
  <fonts count="81">
    <font>
      <sz val="10"/>
      <color rgb="FF000000"/>
      <name val="Arial"/>
      <scheme val="minor"/>
    </font>
    <font>
      <b/>
      <sz val="10"/>
      <color theme="1"/>
      <name val="Times New Roman"/>
      <family val="1"/>
    </font>
    <font>
      <sz val="12"/>
      <color theme="1"/>
      <name val="Times New Roman"/>
      <family val="1"/>
    </font>
    <font>
      <sz val="10"/>
      <color indexed="8"/>
      <name val="MS Sans Serif"/>
      <family val="2"/>
    </font>
    <font>
      <sz val="12"/>
      <name val="Times New Roman"/>
      <family val="1"/>
    </font>
    <font>
      <sz val="10"/>
      <color rgb="FF000000"/>
      <name val="Times New Roman"/>
      <family val="1"/>
    </font>
    <font>
      <sz val="12"/>
      <name val=".VnTime"/>
      <family val="2"/>
    </font>
    <font>
      <sz val="10"/>
      <color rgb="FF000000"/>
      <name val="Arial"/>
      <family val="2"/>
      <scheme val="minor"/>
    </font>
    <font>
      <sz val="12"/>
      <name val=".VnTime"/>
      <family val="2"/>
    </font>
    <font>
      <sz val="11"/>
      <name val="??"/>
      <family val="3"/>
    </font>
    <font>
      <sz val="14"/>
      <name val="??"/>
      <family val="3"/>
    </font>
    <font>
      <sz val="12"/>
      <name val="????"/>
      <charset val="136"/>
    </font>
    <font>
      <sz val="12"/>
      <name val="???"/>
      <family val="3"/>
    </font>
    <font>
      <sz val="10"/>
      <name val="???"/>
      <family val="3"/>
    </font>
    <font>
      <sz val="10"/>
      <name val="Arial"/>
      <family val="2"/>
    </font>
    <font>
      <sz val="12"/>
      <name val="¹UAAA¼"/>
      <family val="3"/>
      <charset val="129"/>
    </font>
    <font>
      <b/>
      <sz val="12"/>
      <name val="Arial"/>
      <family val="2"/>
    </font>
    <font>
      <b/>
      <sz val="18"/>
      <name val="Arial"/>
      <family val="2"/>
    </font>
    <font>
      <sz val="12"/>
      <name val="Arial"/>
      <family val="2"/>
    </font>
    <font>
      <sz val="10"/>
      <name val="VNtimes new roman"/>
      <family val="2"/>
    </font>
    <font>
      <sz val="14"/>
      <name val=".VnArial"/>
      <family val="2"/>
    </font>
    <font>
      <sz val="14"/>
      <name val="뼻뮝"/>
      <family val="3"/>
    </font>
    <font>
      <sz val="12"/>
      <name val="바탕체"/>
      <family val="3"/>
    </font>
    <font>
      <sz val="12"/>
      <name val="뼻뮝"/>
      <family val="3"/>
    </font>
    <font>
      <sz val="9"/>
      <name val="Arial"/>
      <family val="2"/>
    </font>
    <font>
      <sz val="11"/>
      <name val="돋움"/>
      <family val="3"/>
    </font>
    <font>
      <sz val="10"/>
      <name val="굴림체"/>
      <family val="3"/>
    </font>
    <font>
      <sz val="12"/>
      <name val="Courier"/>
      <family val="3"/>
    </font>
    <font>
      <sz val="10"/>
      <name val=" "/>
      <family val="1"/>
      <charset val="136"/>
    </font>
    <font>
      <b/>
      <sz val="12"/>
      <name val="Times New Roman"/>
      <family val="1"/>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4"/>
      <name val=".VnTime"/>
      <family val="2"/>
    </font>
    <font>
      <sz val="13"/>
      <name val=".VnTime"/>
      <family val="2"/>
    </font>
    <font>
      <sz val="11"/>
      <name val="–¾’©"/>
      <family val="1"/>
      <charset val="128"/>
    </font>
    <font>
      <sz val="12"/>
      <name val="±¼¸²Ã¼"/>
      <family val="3"/>
      <charset val="129"/>
    </font>
    <font>
      <sz val="12"/>
      <name val="µ¸¿òÃ¼"/>
      <family val="3"/>
      <charset val="129"/>
    </font>
    <font>
      <b/>
      <sz val="11"/>
      <name val="Times New Roman"/>
      <family val="1"/>
    </font>
    <font>
      <sz val="11"/>
      <color theme="1"/>
      <name val="Calibri"/>
      <family val="2"/>
    </font>
    <font>
      <sz val="11"/>
      <color theme="1"/>
      <name val="Arial"/>
      <family val="2"/>
      <scheme val="minor"/>
    </font>
    <font>
      <sz val="13"/>
      <color rgb="FF333333"/>
      <name val="Times New Roman"/>
      <family val="1"/>
    </font>
    <font>
      <sz val="14"/>
      <color theme="1"/>
      <name val="Times New Roman"/>
      <family val="1"/>
    </font>
    <font>
      <b/>
      <sz val="18"/>
      <color theme="1"/>
      <name val="Times New Roman"/>
      <family val="1"/>
    </font>
    <font>
      <b/>
      <sz val="14"/>
      <color theme="1"/>
      <name val="Times New Roman"/>
      <family val="1"/>
    </font>
    <font>
      <b/>
      <sz val="12"/>
      <color theme="1"/>
      <name val="Times New Roman"/>
      <family val="1"/>
    </font>
    <font>
      <b/>
      <sz val="16"/>
      <color theme="1"/>
      <name val="Times New Roman"/>
      <family val="1"/>
    </font>
    <font>
      <sz val="14"/>
      <color rgb="FFFF0000"/>
      <name val="Times New Roman"/>
      <family val="1"/>
    </font>
    <font>
      <sz val="12"/>
      <color rgb="FFFF0000"/>
      <name val="Times New Roman"/>
      <family val="1"/>
    </font>
    <font>
      <sz val="16"/>
      <color theme="1"/>
      <name val="Times New Roman"/>
      <family val="1"/>
    </font>
    <font>
      <b/>
      <sz val="11"/>
      <color theme="1"/>
      <name val="Times New Roman"/>
      <family val="1"/>
    </font>
    <font>
      <sz val="13"/>
      <color rgb="FFFF0000"/>
      <name val="Times New Roman"/>
      <family val="1"/>
    </font>
    <font>
      <sz val="10"/>
      <color rgb="FFFF0000"/>
      <name val="Times New Roman"/>
      <family val="1"/>
    </font>
    <font>
      <sz val="13"/>
      <color theme="1"/>
      <name val="Times New Roman"/>
      <family val="1"/>
    </font>
    <font>
      <b/>
      <sz val="11"/>
      <color theme="1"/>
      <name val="Arial"/>
      <family val="2"/>
      <scheme val="minor"/>
    </font>
    <font>
      <sz val="11"/>
      <name val="Arial"/>
      <family val="2"/>
      <scheme val="minor"/>
    </font>
    <font>
      <sz val="11"/>
      <color rgb="FFFF0000"/>
      <name val="Arial"/>
      <family val="2"/>
      <scheme val="minor"/>
    </font>
    <font>
      <sz val="14"/>
      <name val="Times New Roman"/>
      <family val="1"/>
    </font>
    <font>
      <sz val="10"/>
      <color rgb="FF000000"/>
      <name val="Arial"/>
      <family val="2"/>
      <scheme val="minor"/>
    </font>
    <font>
      <sz val="8.25"/>
      <name val="Microsoft Sans Serif"/>
      <family val="2"/>
    </font>
    <font>
      <b/>
      <sz val="10"/>
      <color rgb="FF000000"/>
      <name val="Arial"/>
      <family val="2"/>
      <scheme val="minor"/>
    </font>
    <font>
      <sz val="10"/>
      <color theme="1"/>
      <name val="Times New Roman"/>
      <family val="1"/>
    </font>
    <font>
      <vertAlign val="superscript"/>
      <sz val="12"/>
      <name val="Times New Roman"/>
      <family val="1"/>
    </font>
    <font>
      <sz val="12"/>
      <name val="Arial"/>
      <family val="2"/>
      <scheme val="minor"/>
    </font>
    <font>
      <i/>
      <sz val="12"/>
      <name val="Times New Roman"/>
      <family val="1"/>
    </font>
    <font>
      <b/>
      <u val="singleAccounting"/>
      <sz val="12"/>
      <name val="Times New Roman"/>
      <family val="1"/>
    </font>
    <font>
      <b/>
      <u/>
      <sz val="12"/>
      <name val="Times New Roman"/>
      <family val="1"/>
    </font>
    <font>
      <b/>
      <vertAlign val="superscript"/>
      <sz val="12"/>
      <name val="Times New Roman"/>
      <family val="1"/>
    </font>
    <font>
      <sz val="14"/>
      <color rgb="FF000000"/>
      <name val="Times New Roman"/>
      <family val="1"/>
    </font>
    <font>
      <b/>
      <sz val="12"/>
      <name val="Times New Roman"/>
      <family val="1"/>
      <charset val="163"/>
    </font>
    <font>
      <i/>
      <sz val="12"/>
      <name val="Times New Roman"/>
      <family val="1"/>
      <charset val="163"/>
    </font>
    <font>
      <sz val="12"/>
      <name val="Times New Roman"/>
      <family val="1"/>
      <charset val="163"/>
    </font>
    <font>
      <b/>
      <sz val="12"/>
      <color rgb="FF000000"/>
      <name val="Times New Roman"/>
      <family val="1"/>
    </font>
    <font>
      <b/>
      <u/>
      <sz val="12"/>
      <color rgb="FF000000"/>
      <name val="Times New Roman"/>
      <family val="1"/>
    </font>
    <font>
      <sz val="11"/>
      <color theme="1"/>
      <name val="Times New Roman"/>
      <family val="1"/>
    </font>
    <font>
      <b/>
      <sz val="12"/>
      <color rgb="FFFF0000"/>
      <name val="Times New Roman"/>
      <family val="1"/>
    </font>
    <font>
      <vertAlign val="superscript"/>
      <sz val="12"/>
      <color theme="1"/>
      <name val="Times New Roman"/>
      <family val="1"/>
    </font>
    <font>
      <sz val="12"/>
      <color theme="1"/>
      <name val="Arial"/>
      <family val="2"/>
      <scheme val="minor"/>
    </font>
    <font>
      <u/>
      <sz val="10"/>
      <color rgb="FF000000"/>
      <name val="Arial"/>
      <family val="2"/>
      <scheme val="minor"/>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theme="0"/>
        <bgColor theme="0"/>
      </patternFill>
    </fill>
    <fill>
      <patternFill patternType="solid">
        <fgColor rgb="FFFFFFFF"/>
        <bgColor rgb="FF000000"/>
      </patternFill>
    </fill>
    <fill>
      <patternFill patternType="solid">
        <fgColor rgb="FFFFFFFF"/>
        <bgColor rgb="FFFFFFFF"/>
      </patternFill>
    </fill>
  </fills>
  <borders count="2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right/>
      <top style="double">
        <color indexed="64"/>
      </top>
      <bottom/>
      <diagonal/>
    </border>
    <border>
      <left style="thin">
        <color indexed="64"/>
      </left>
      <right style="thin">
        <color indexed="64"/>
      </right>
      <top style="thin">
        <color indexed="64"/>
      </top>
      <bottom/>
      <diagonal/>
    </border>
    <border>
      <left/>
      <right/>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bottom/>
      <diagonal/>
    </border>
    <border>
      <left style="thin">
        <color auto="1"/>
      </left>
      <right style="thin">
        <color auto="1"/>
      </right>
      <top style="hair">
        <color auto="1"/>
      </top>
      <bottom/>
      <diagonal/>
    </border>
    <border>
      <left/>
      <right style="thin">
        <color indexed="64"/>
      </right>
      <top style="thin">
        <color indexed="64"/>
      </top>
      <bottom style="thin">
        <color indexed="64"/>
      </bottom>
      <diagonal/>
    </border>
    <border>
      <left style="thin">
        <color rgb="FF000000"/>
      </left>
      <right style="thin">
        <color rgb="FF000000"/>
      </right>
      <top style="hair">
        <color rgb="FF000000"/>
      </top>
      <bottom style="hair">
        <color rgb="FF000000"/>
      </bottom>
      <diagonal/>
    </border>
    <border>
      <left style="thin">
        <color indexed="64"/>
      </left>
      <right style="thin">
        <color rgb="FF000000"/>
      </right>
      <top style="thin">
        <color indexed="64"/>
      </top>
      <bottom/>
      <diagonal/>
    </border>
    <border>
      <left style="thin">
        <color rgb="FF000000"/>
      </left>
      <right style="thin">
        <color rgb="FF000000"/>
      </right>
      <top style="hair">
        <color rgb="FF000000"/>
      </top>
      <bottom/>
      <diagonal/>
    </border>
    <border>
      <left style="thin">
        <color indexed="64"/>
      </left>
      <right style="thin">
        <color indexed="64"/>
      </right>
      <top/>
      <bottom/>
      <diagonal/>
    </border>
  </borders>
  <cellStyleXfs count="93">
    <xf numFmtId="0" fontId="0" fillId="0" borderId="0"/>
    <xf numFmtId="0" fontId="3" fillId="0" borderId="1"/>
    <xf numFmtId="164" fontId="4" fillId="0" borderId="1" applyFont="0" applyFill="0" applyBorder="0" applyAlignment="0" applyProtection="0"/>
    <xf numFmtId="170" fontId="6" fillId="0" borderId="1" applyFont="0" applyFill="0" applyBorder="0" applyAlignment="0" applyProtection="0"/>
    <xf numFmtId="164" fontId="7" fillId="0" borderId="0" applyFont="0" applyFill="0" applyBorder="0" applyAlignment="0" applyProtection="0"/>
    <xf numFmtId="0" fontId="8" fillId="0" borderId="1"/>
    <xf numFmtId="0" fontId="3" fillId="0" borderId="1"/>
    <xf numFmtId="176" fontId="9" fillId="0" borderId="1" applyFont="0" applyFill="0" applyBorder="0" applyAlignment="0" applyProtection="0"/>
    <xf numFmtId="0" fontId="10" fillId="0" borderId="1" applyFont="0" applyFill="0" applyBorder="0" applyAlignment="0" applyProtection="0"/>
    <xf numFmtId="180" fontId="9" fillId="0" borderId="1" applyFont="0" applyFill="0" applyBorder="0" applyAlignment="0" applyProtection="0"/>
    <xf numFmtId="40" fontId="10" fillId="0" borderId="1" applyFont="0" applyFill="0" applyBorder="0" applyAlignment="0" applyProtection="0"/>
    <xf numFmtId="38" fontId="10" fillId="0" borderId="1" applyFont="0" applyFill="0" applyBorder="0" applyAlignment="0" applyProtection="0"/>
    <xf numFmtId="165" fontId="11" fillId="0" borderId="1" applyFont="0" applyFill="0" applyBorder="0" applyAlignment="0" applyProtection="0"/>
    <xf numFmtId="9" fontId="12" fillId="0" borderId="1" applyFont="0" applyFill="0" applyBorder="0" applyAlignment="0" applyProtection="0"/>
    <xf numFmtId="0" fontId="13" fillId="0" borderId="1"/>
    <xf numFmtId="0" fontId="30" fillId="4" borderId="1"/>
    <xf numFmtId="0" fontId="31" fillId="4" borderId="1"/>
    <xf numFmtId="0" fontId="32" fillId="4" borderId="1"/>
    <xf numFmtId="0" fontId="33" fillId="0" borderId="1">
      <alignment wrapText="1"/>
    </xf>
    <xf numFmtId="0" fontId="34" fillId="0" borderId="1"/>
    <xf numFmtId="189" fontId="38" fillId="0" borderId="1" applyFont="0" applyFill="0" applyBorder="0" applyAlignment="0" applyProtection="0"/>
    <xf numFmtId="0" fontId="15" fillId="0" borderId="1" applyFont="0" applyFill="0" applyBorder="0" applyAlignment="0" applyProtection="0"/>
    <xf numFmtId="190" fontId="38" fillId="0" borderId="1" applyFont="0" applyFill="0" applyBorder="0" applyAlignment="0" applyProtection="0"/>
    <xf numFmtId="0" fontId="15" fillId="0" borderId="1" applyFont="0" applyFill="0" applyBorder="0" applyAlignment="0" applyProtection="0"/>
    <xf numFmtId="172" fontId="38" fillId="0" borderId="1" applyFont="0" applyFill="0" applyBorder="0" applyAlignment="0" applyProtection="0"/>
    <xf numFmtId="0" fontId="15" fillId="0" borderId="1" applyFont="0" applyFill="0" applyBorder="0" applyAlignment="0" applyProtection="0"/>
    <xf numFmtId="170" fontId="38" fillId="0" borderId="1" applyFont="0" applyFill="0" applyBorder="0" applyAlignment="0" applyProtection="0"/>
    <xf numFmtId="0" fontId="15" fillId="0" borderId="1" applyFont="0" applyFill="0" applyBorder="0" applyAlignment="0" applyProtection="0"/>
    <xf numFmtId="0" fontId="15" fillId="0" borderId="1"/>
    <xf numFmtId="0" fontId="39" fillId="0" borderId="1"/>
    <xf numFmtId="0" fontId="15" fillId="0" borderId="1"/>
    <xf numFmtId="3" fontId="14" fillId="0" borderId="1" applyFont="0" applyFill="0" applyBorder="0" applyAlignment="0" applyProtection="0"/>
    <xf numFmtId="181" fontId="14" fillId="0" borderId="1" applyFont="0" applyFill="0" applyBorder="0" applyAlignment="0" applyProtection="0"/>
    <xf numFmtId="0" fontId="14" fillId="0" borderId="1" applyFont="0" applyFill="0" applyBorder="0" applyAlignment="0" applyProtection="0"/>
    <xf numFmtId="3" fontId="6" fillId="0" borderId="1" applyFont="0" applyBorder="0" applyAlignment="0"/>
    <xf numFmtId="3" fontId="6" fillId="0" borderId="1" applyFont="0" applyBorder="0" applyAlignment="0"/>
    <xf numFmtId="2" fontId="14" fillId="0" borderId="1" applyFont="0" applyFill="0" applyBorder="0" applyAlignment="0" applyProtection="0"/>
    <xf numFmtId="0" fontId="16" fillId="0" borderId="7" applyNumberFormat="0" applyAlignment="0" applyProtection="0">
      <alignment horizontal="left" vertical="center"/>
    </xf>
    <xf numFmtId="0" fontId="16" fillId="0" borderId="5">
      <alignment horizontal="left" vertical="center"/>
    </xf>
    <xf numFmtId="0" fontId="17" fillId="0" borderId="1" applyNumberFormat="0" applyFill="0" applyBorder="0" applyAlignment="0" applyProtection="0"/>
    <xf numFmtId="0" fontId="16" fillId="0" borderId="1" applyNumberFormat="0" applyFill="0" applyBorder="0" applyAlignment="0" applyProtection="0"/>
    <xf numFmtId="183" fontId="35" fillId="0" borderId="8"/>
    <xf numFmtId="0" fontId="18" fillId="0" borderId="1" applyNumberFormat="0" applyFont="0" applyFill="0" applyAlignment="0"/>
    <xf numFmtId="182" fontId="19" fillId="0" borderId="1"/>
    <xf numFmtId="0" fontId="6" fillId="0" borderId="1"/>
    <xf numFmtId="0" fontId="4" fillId="0" borderId="1"/>
    <xf numFmtId="184" fontId="37" fillId="0" borderId="1" applyFont="0" applyFill="0" applyBorder="0" applyAlignment="0" applyProtection="0"/>
    <xf numFmtId="165" fontId="37" fillId="0" borderId="1" applyFont="0" applyFill="0" applyBorder="0" applyAlignment="0" applyProtection="0"/>
    <xf numFmtId="0" fontId="36" fillId="0" borderId="1" applyNumberFormat="0" applyFill="0" applyBorder="0" applyAlignment="0" applyProtection="0"/>
    <xf numFmtId="0" fontId="6" fillId="0" borderId="1" applyNumberFormat="0" applyFill="0" applyBorder="0" applyAlignment="0" applyProtection="0"/>
    <xf numFmtId="0" fontId="6" fillId="0" borderId="1" applyNumberFormat="0" applyFill="0" applyBorder="0" applyAlignment="0" applyProtection="0"/>
    <xf numFmtId="187" fontId="35" fillId="0" borderId="4">
      <alignment horizontal="right" vertical="center"/>
    </xf>
    <xf numFmtId="191" fontId="36" fillId="0" borderId="4">
      <alignment horizontal="right" vertical="center"/>
    </xf>
    <xf numFmtId="188" fontId="35" fillId="0" borderId="4">
      <alignment horizontal="center"/>
    </xf>
    <xf numFmtId="0" fontId="36" fillId="0" borderId="1" applyNumberFormat="0" applyFill="0" applyBorder="0" applyAlignment="0" applyProtection="0"/>
    <xf numFmtId="0" fontId="14" fillId="0" borderId="9" applyNumberFormat="0" applyFont="0" applyFill="0" applyAlignment="0" applyProtection="0"/>
    <xf numFmtId="185" fontId="35" fillId="0" borderId="1"/>
    <xf numFmtId="186" fontId="35" fillId="0" borderId="2"/>
    <xf numFmtId="0" fontId="20" fillId="0" borderId="1" applyNumberFormat="0" applyFill="0" applyBorder="0" applyAlignment="0" applyProtection="0"/>
    <xf numFmtId="0" fontId="28" fillId="0" borderId="1" applyFont="0" applyFill="0" applyBorder="0" applyAlignment="0" applyProtection="0"/>
    <xf numFmtId="0" fontId="28" fillId="0" borderId="1" applyFont="0" applyFill="0" applyBorder="0" applyAlignment="0" applyProtection="0"/>
    <xf numFmtId="0" fontId="4" fillId="0" borderId="1">
      <alignment vertical="center"/>
    </xf>
    <xf numFmtId="40" fontId="21" fillId="0" borderId="1" applyFont="0" applyFill="0" applyBorder="0" applyAlignment="0" applyProtection="0"/>
    <xf numFmtId="38" fontId="21" fillId="0" borderId="1" applyFont="0" applyFill="0" applyBorder="0" applyAlignment="0" applyProtection="0"/>
    <xf numFmtId="0" fontId="21" fillId="0" borderId="1" applyFont="0" applyFill="0" applyBorder="0" applyAlignment="0" applyProtection="0"/>
    <xf numFmtId="0" fontId="21" fillId="0" borderId="1" applyFont="0" applyFill="0" applyBorder="0" applyAlignment="0" applyProtection="0"/>
    <xf numFmtId="9" fontId="22" fillId="0" borderId="1" applyFont="0" applyFill="0" applyBorder="0" applyAlignment="0" applyProtection="0"/>
    <xf numFmtId="0" fontId="23" fillId="0" borderId="1"/>
    <xf numFmtId="178" fontId="25" fillId="0" borderId="1" applyFont="0" applyFill="0" applyBorder="0" applyAlignment="0" applyProtection="0"/>
    <xf numFmtId="173" fontId="25" fillId="0" borderId="1" applyFont="0" applyFill="0" applyBorder="0" applyAlignment="0" applyProtection="0"/>
    <xf numFmtId="177" fontId="25" fillId="0" borderId="1" applyFont="0" applyFill="0" applyBorder="0" applyAlignment="0" applyProtection="0"/>
    <xf numFmtId="176" fontId="25" fillId="0" borderId="1" applyFont="0" applyFill="0" applyBorder="0" applyAlignment="0" applyProtection="0"/>
    <xf numFmtId="0" fontId="26" fillId="0" borderId="1"/>
    <xf numFmtId="0" fontId="18" fillId="0" borderId="1"/>
    <xf numFmtId="165" fontId="24" fillId="0" borderId="1" applyFont="0" applyFill="0" applyBorder="0" applyAlignment="0" applyProtection="0"/>
    <xf numFmtId="166" fontId="24" fillId="0" borderId="1" applyFont="0" applyFill="0" applyBorder="0" applyAlignment="0" applyProtection="0"/>
    <xf numFmtId="174" fontId="24" fillId="0" borderId="1" applyFont="0" applyFill="0" applyBorder="0" applyAlignment="0" applyProtection="0"/>
    <xf numFmtId="179" fontId="27" fillId="0" borderId="1" applyFont="0" applyFill="0" applyBorder="0" applyAlignment="0" applyProtection="0"/>
    <xf numFmtId="175" fontId="24" fillId="0" borderId="1" applyFont="0" applyFill="0" applyBorder="0" applyAlignment="0" applyProtection="0"/>
    <xf numFmtId="0" fontId="8" fillId="0" borderId="1"/>
    <xf numFmtId="0" fontId="8" fillId="0" borderId="1"/>
    <xf numFmtId="0" fontId="8" fillId="0" borderId="1"/>
    <xf numFmtId="0" fontId="8" fillId="0" borderId="1"/>
    <xf numFmtId="0" fontId="8" fillId="0" borderId="1"/>
    <xf numFmtId="41" fontId="60" fillId="0" borderId="0" applyFont="0" applyFill="0" applyBorder="0" applyAlignment="0" applyProtection="0"/>
    <xf numFmtId="0" fontId="42" fillId="0" borderId="1"/>
    <xf numFmtId="164" fontId="42" fillId="0" borderId="1" applyFont="0" applyFill="0" applyBorder="0" applyAlignment="0" applyProtection="0"/>
    <xf numFmtId="0" fontId="61" fillId="0" borderId="1">
      <protection locked="0"/>
    </xf>
    <xf numFmtId="9" fontId="42" fillId="0" borderId="1" applyFont="0" applyFill="0" applyBorder="0" applyAlignment="0" applyProtection="0"/>
    <xf numFmtId="0" fontId="42" fillId="0" borderId="1"/>
    <xf numFmtId="0" fontId="42" fillId="0" borderId="1"/>
    <xf numFmtId="0" fontId="42" fillId="0" borderId="1"/>
    <xf numFmtId="0" fontId="42" fillId="0" borderId="1"/>
  </cellStyleXfs>
  <cellXfs count="346">
    <xf numFmtId="0" fontId="0" fillId="0" borderId="0" xfId="0"/>
    <xf numFmtId="0" fontId="5" fillId="0" borderId="0" xfId="0" applyFont="1"/>
    <xf numFmtId="169" fontId="1" fillId="0" borderId="2" xfId="4" applyNumberFormat="1" applyFont="1" applyFill="1" applyBorder="1" applyAlignment="1">
      <alignment vertical="center" wrapText="1"/>
    </xf>
    <xf numFmtId="167" fontId="0" fillId="0" borderId="0" xfId="0" applyNumberFormat="1"/>
    <xf numFmtId="0" fontId="0" fillId="0" borderId="2" xfId="0" applyBorder="1"/>
    <xf numFmtId="0" fontId="29" fillId="0" borderId="2" xfId="3" applyNumberFormat="1" applyFont="1" applyFill="1" applyBorder="1" applyAlignment="1">
      <alignment horizontal="center" vertical="center" wrapText="1"/>
    </xf>
    <xf numFmtId="0" fontId="40" fillId="0" borderId="1" xfId="79" applyFont="1" applyAlignment="1">
      <alignment horizontal="center" vertical="center" wrapText="1"/>
    </xf>
    <xf numFmtId="0" fontId="29" fillId="0" borderId="2" xfId="1" applyFont="1" applyBorder="1" applyAlignment="1">
      <alignment horizontal="center" vertical="center" wrapText="1"/>
    </xf>
    <xf numFmtId="3" fontId="29" fillId="0" borderId="2" xfId="79" applyNumberFormat="1" applyFont="1" applyBorder="1"/>
    <xf numFmtId="0" fontId="8" fillId="0" borderId="1" xfId="83"/>
    <xf numFmtId="0" fontId="4" fillId="0" borderId="1" xfId="83" applyFont="1" applyAlignment="1">
      <alignment horizontal="center"/>
    </xf>
    <xf numFmtId="0" fontId="29" fillId="0" borderId="2" xfId="83" applyFont="1" applyBorder="1" applyAlignment="1">
      <alignment horizontal="center" vertical="center" wrapText="1"/>
    </xf>
    <xf numFmtId="0" fontId="29" fillId="0" borderId="2" xfId="83" applyFont="1" applyBorder="1" applyAlignment="1">
      <alignment horizontal="center"/>
    </xf>
    <xf numFmtId="167" fontId="29" fillId="0" borderId="2" xfId="83" applyNumberFormat="1" applyFont="1" applyBorder="1" applyAlignment="1">
      <alignment horizontal="center"/>
    </xf>
    <xf numFmtId="169" fontId="0" fillId="0" borderId="2" xfId="4" applyNumberFormat="1" applyFont="1" applyBorder="1"/>
    <xf numFmtId="0" fontId="0" fillId="0" borderId="2" xfId="0" applyBorder="1" applyAlignment="1">
      <alignment horizontal="center"/>
    </xf>
    <xf numFmtId="3" fontId="0" fillId="0" borderId="0" xfId="0" applyNumberFormat="1"/>
    <xf numFmtId="169" fontId="0" fillId="0" borderId="2" xfId="0" applyNumberFormat="1" applyBorder="1"/>
    <xf numFmtId="169" fontId="1" fillId="0" borderId="2" xfId="4" applyNumberFormat="1" applyFont="1" applyFill="1" applyBorder="1" applyAlignment="1">
      <alignment horizontal="right" vertical="center" wrapText="1"/>
    </xf>
    <xf numFmtId="0" fontId="42" fillId="0" borderId="0" xfId="0" applyFont="1"/>
    <xf numFmtId="0" fontId="43" fillId="5" borderId="6" xfId="0" applyFont="1" applyFill="1" applyBorder="1" applyAlignment="1">
      <alignment wrapText="1"/>
    </xf>
    <xf numFmtId="0" fontId="43" fillId="0" borderId="0" xfId="0" applyFont="1" applyAlignment="1">
      <alignment vertical="center"/>
    </xf>
    <xf numFmtId="0" fontId="44" fillId="0" borderId="0" xfId="0" applyFont="1"/>
    <xf numFmtId="164" fontId="44" fillId="2" borderId="0" xfId="4" applyFont="1" applyFill="1"/>
    <xf numFmtId="192" fontId="44" fillId="2" borderId="0" xfId="4" applyNumberFormat="1" applyFont="1" applyFill="1"/>
    <xf numFmtId="0" fontId="44" fillId="2" borderId="0" xfId="0" applyFont="1" applyFill="1" applyAlignment="1">
      <alignment horizontal="center"/>
    </xf>
    <xf numFmtId="0" fontId="44" fillId="2" borderId="0" xfId="0" applyFont="1" applyFill="1"/>
    <xf numFmtId="192" fontId="46" fillId="2" borderId="11" xfId="4" applyNumberFormat="1" applyFont="1" applyFill="1" applyBorder="1" applyAlignment="1"/>
    <xf numFmtId="164" fontId="46" fillId="2" borderId="0" xfId="4" applyFont="1" applyFill="1"/>
    <xf numFmtId="192" fontId="46" fillId="2" borderId="0" xfId="4" applyNumberFormat="1" applyFont="1" applyFill="1"/>
    <xf numFmtId="0" fontId="46" fillId="2" borderId="2" xfId="0" applyFont="1" applyFill="1" applyBorder="1" applyAlignment="1">
      <alignment horizontal="center" vertical="center"/>
    </xf>
    <xf numFmtId="0" fontId="46" fillId="2" borderId="2" xfId="0" applyFont="1" applyFill="1" applyBorder="1" applyAlignment="1">
      <alignment horizontal="center" vertical="center" wrapText="1"/>
    </xf>
    <xf numFmtId="0" fontId="47" fillId="2" borderId="2" xfId="0" applyFont="1" applyFill="1" applyBorder="1" applyAlignment="1">
      <alignment horizontal="center" vertical="center" wrapText="1"/>
    </xf>
    <xf numFmtId="0" fontId="46" fillId="2" borderId="0" xfId="0" applyFont="1" applyFill="1" applyAlignment="1">
      <alignment horizontal="center"/>
    </xf>
    <xf numFmtId="0" fontId="0" fillId="2" borderId="0" xfId="0" applyFill="1"/>
    <xf numFmtId="0" fontId="48" fillId="2" borderId="8" xfId="0" applyFont="1" applyFill="1" applyBorder="1" applyAlignment="1">
      <alignment horizontal="center" wrapText="1"/>
    </xf>
    <xf numFmtId="0" fontId="56" fillId="2" borderId="0" xfId="0" applyFont="1" applyFill="1"/>
    <xf numFmtId="164" fontId="48" fillId="2" borderId="1" xfId="4" applyFont="1" applyFill="1" applyBorder="1" applyAlignment="1">
      <alignment horizontal="center"/>
    </xf>
    <xf numFmtId="0" fontId="49" fillId="2" borderId="15" xfId="0" applyFont="1" applyFill="1" applyBorder="1" applyAlignment="1">
      <alignment horizontal="center"/>
    </xf>
    <xf numFmtId="0" fontId="49" fillId="2" borderId="15" xfId="0" applyFont="1" applyFill="1" applyBorder="1"/>
    <xf numFmtId="192" fontId="49" fillId="2" borderId="15" xfId="4" applyNumberFormat="1" applyFont="1" applyFill="1" applyBorder="1"/>
    <xf numFmtId="193" fontId="49" fillId="2" borderId="15" xfId="4" applyNumberFormat="1" applyFont="1" applyFill="1" applyBorder="1"/>
    <xf numFmtId="192" fontId="49" fillId="2" borderId="15" xfId="4" applyNumberFormat="1" applyFont="1" applyFill="1" applyBorder="1" applyAlignment="1">
      <alignment horizontal="center"/>
    </xf>
    <xf numFmtId="0" fontId="57" fillId="2" borderId="0" xfId="0" applyFont="1" applyFill="1"/>
    <xf numFmtId="164" fontId="49" fillId="2" borderId="1" xfId="4" applyFont="1" applyFill="1" applyBorder="1"/>
    <xf numFmtId="192" fontId="49" fillId="2" borderId="1" xfId="4" applyNumberFormat="1" applyFont="1" applyFill="1" applyBorder="1"/>
    <xf numFmtId="0" fontId="58" fillId="2" borderId="0" xfId="0" applyFont="1" applyFill="1"/>
    <xf numFmtId="0" fontId="50" fillId="2" borderId="15" xfId="0" applyFont="1" applyFill="1" applyBorder="1" applyAlignment="1">
      <alignment horizontal="center" wrapText="1"/>
    </xf>
    <xf numFmtId="0" fontId="0" fillId="2" borderId="0" xfId="0" applyFill="1" applyAlignment="1">
      <alignment wrapText="1"/>
    </xf>
    <xf numFmtId="0" fontId="44" fillId="2" borderId="15" xfId="0" applyFont="1" applyFill="1" applyBorder="1" applyAlignment="1">
      <alignment horizontal="center"/>
    </xf>
    <xf numFmtId="0" fontId="44" fillId="2" borderId="15" xfId="0" applyFont="1" applyFill="1" applyBorder="1"/>
    <xf numFmtId="192" fontId="44" fillId="2" borderId="15" xfId="4" applyNumberFormat="1" applyFont="1" applyFill="1" applyBorder="1"/>
    <xf numFmtId="193" fontId="44" fillId="2" borderId="15" xfId="4" applyNumberFormat="1" applyFont="1" applyFill="1" applyBorder="1"/>
    <xf numFmtId="192" fontId="44" fillId="2" borderId="15" xfId="4" applyNumberFormat="1" applyFont="1" applyFill="1" applyBorder="1" applyAlignment="1">
      <alignment horizontal="center"/>
    </xf>
    <xf numFmtId="13" fontId="44" fillId="2" borderId="1" xfId="4" applyNumberFormat="1" applyFont="1" applyFill="1" applyBorder="1"/>
    <xf numFmtId="192" fontId="59" fillId="2" borderId="1" xfId="4" applyNumberFormat="1" applyFont="1" applyFill="1" applyBorder="1"/>
    <xf numFmtId="192" fontId="44" fillId="2" borderId="1" xfId="4" applyNumberFormat="1" applyFont="1" applyFill="1" applyBorder="1"/>
    <xf numFmtId="0" fontId="49" fillId="2" borderId="15" xfId="0" applyFont="1" applyFill="1" applyBorder="1" applyAlignment="1">
      <alignment horizontal="center" wrapText="1"/>
    </xf>
    <xf numFmtId="0" fontId="49" fillId="2" borderId="15" xfId="0" applyFont="1" applyFill="1" applyBorder="1" applyAlignment="1">
      <alignment horizontal="center" vertical="center"/>
    </xf>
    <xf numFmtId="192" fontId="49" fillId="2" borderId="15" xfId="4" applyNumberFormat="1" applyFont="1" applyFill="1" applyBorder="1" applyAlignment="1">
      <alignment horizontal="center" vertical="center"/>
    </xf>
    <xf numFmtId="193" fontId="49" fillId="2" borderId="15" xfId="4" applyNumberFormat="1" applyFont="1" applyFill="1" applyBorder="1" applyAlignment="1">
      <alignment horizontal="center" vertical="center"/>
    </xf>
    <xf numFmtId="164" fontId="49" fillId="2" borderId="1" xfId="4" applyFont="1" applyFill="1" applyBorder="1" applyAlignment="1">
      <alignment wrapText="1"/>
    </xf>
    <xf numFmtId="0" fontId="57" fillId="0" borderId="0" xfId="0" applyFont="1"/>
    <xf numFmtId="192" fontId="49" fillId="2" borderId="1" xfId="4" applyNumberFormat="1" applyFont="1" applyFill="1" applyBorder="1" applyAlignment="1">
      <alignment wrapText="1"/>
    </xf>
    <xf numFmtId="0" fontId="48" fillId="2" borderId="15" xfId="0" applyFont="1" applyFill="1" applyBorder="1"/>
    <xf numFmtId="192" fontId="48" fillId="2" borderId="15" xfId="4" applyNumberFormat="1" applyFont="1" applyFill="1" applyBorder="1"/>
    <xf numFmtId="192" fontId="48" fillId="2" borderId="15" xfId="4" applyNumberFormat="1" applyFont="1" applyFill="1" applyBorder="1" applyAlignment="1">
      <alignment horizontal="center"/>
    </xf>
    <xf numFmtId="164" fontId="48" fillId="2" borderId="0" xfId="4" applyFont="1" applyFill="1"/>
    <xf numFmtId="192" fontId="48" fillId="2" borderId="0" xfId="4" applyNumberFormat="1" applyFont="1" applyFill="1"/>
    <xf numFmtId="0" fontId="51" fillId="2" borderId="15" xfId="0" applyFont="1" applyFill="1" applyBorder="1" applyAlignment="1">
      <alignment horizontal="center"/>
    </xf>
    <xf numFmtId="0" fontId="51" fillId="2" borderId="15" xfId="0" applyFont="1" applyFill="1" applyBorder="1"/>
    <xf numFmtId="192" fontId="51" fillId="2" borderId="15" xfId="4" applyNumberFormat="1" applyFont="1" applyFill="1" applyBorder="1"/>
    <xf numFmtId="192" fontId="51" fillId="2" borderId="15" xfId="4" applyNumberFormat="1" applyFont="1" applyFill="1" applyBorder="1" applyAlignment="1">
      <alignment horizontal="center"/>
    </xf>
    <xf numFmtId="164" fontId="51" fillId="2" borderId="0" xfId="4" applyFont="1" applyFill="1"/>
    <xf numFmtId="192" fontId="51" fillId="2" borderId="0" xfId="4" applyNumberFormat="1" applyFont="1" applyFill="1"/>
    <xf numFmtId="2" fontId="49" fillId="2" borderId="15" xfId="0" applyNumberFormat="1" applyFont="1" applyFill="1" applyBorder="1"/>
    <xf numFmtId="0" fontId="57" fillId="2" borderId="0" xfId="0" applyFont="1" applyFill="1" applyAlignment="1">
      <alignment wrapText="1"/>
    </xf>
    <xf numFmtId="0" fontId="2" fillId="2" borderId="16" xfId="0" applyFont="1" applyFill="1" applyBorder="1" applyAlignment="1">
      <alignment horizontal="center" wrapText="1"/>
    </xf>
    <xf numFmtId="0" fontId="44" fillId="2" borderId="16" xfId="0" applyFont="1" applyFill="1" applyBorder="1"/>
    <xf numFmtId="0" fontId="59" fillId="2" borderId="16" xfId="0" applyFont="1" applyFill="1" applyBorder="1"/>
    <xf numFmtId="192" fontId="44" fillId="2" borderId="16" xfId="4" applyNumberFormat="1" applyFont="1" applyFill="1" applyBorder="1"/>
    <xf numFmtId="192" fontId="44" fillId="2" borderId="16" xfId="4" applyNumberFormat="1" applyFont="1" applyFill="1" applyBorder="1" applyAlignment="1">
      <alignment horizontal="center"/>
    </xf>
    <xf numFmtId="164" fontId="44" fillId="2" borderId="1" xfId="4" applyFont="1" applyFill="1" applyBorder="1"/>
    <xf numFmtId="0" fontId="52" fillId="2" borderId="2" xfId="0" applyFont="1" applyFill="1" applyBorder="1" applyAlignment="1">
      <alignment horizontal="center"/>
    </xf>
    <xf numFmtId="0" fontId="52" fillId="2" borderId="2" xfId="0" applyFont="1" applyFill="1" applyBorder="1" applyAlignment="1">
      <alignment horizontal="center" wrapText="1"/>
    </xf>
    <xf numFmtId="192" fontId="52" fillId="2" borderId="0" xfId="4" applyNumberFormat="1" applyFont="1" applyFill="1" applyAlignment="1">
      <alignment horizontal="center"/>
    </xf>
    <xf numFmtId="164" fontId="52" fillId="2" borderId="0" xfId="4" applyFont="1" applyFill="1" applyAlignment="1">
      <alignment horizontal="center"/>
    </xf>
    <xf numFmtId="0" fontId="46" fillId="2" borderId="8" xfId="0" applyFont="1" applyFill="1" applyBorder="1" applyAlignment="1">
      <alignment horizontal="center"/>
    </xf>
    <xf numFmtId="0" fontId="46" fillId="2" borderId="8" xfId="0" applyFont="1" applyFill="1" applyBorder="1" applyAlignment="1">
      <alignment horizontal="center" wrapText="1"/>
    </xf>
    <xf numFmtId="192" fontId="46" fillId="2" borderId="0" xfId="4" applyNumberFormat="1" applyFont="1" applyFill="1" applyAlignment="1">
      <alignment horizontal="center"/>
    </xf>
    <xf numFmtId="164" fontId="46" fillId="2" borderId="0" xfId="4" applyFont="1" applyFill="1" applyAlignment="1">
      <alignment horizontal="center"/>
    </xf>
    <xf numFmtId="164" fontId="49" fillId="2" borderId="15" xfId="4" applyFont="1" applyFill="1" applyBorder="1"/>
    <xf numFmtId="192" fontId="49" fillId="2" borderId="0" xfId="4" applyNumberFormat="1" applyFont="1" applyFill="1"/>
    <xf numFmtId="164" fontId="49" fillId="2" borderId="0" xfId="4" applyFont="1" applyFill="1"/>
    <xf numFmtId="0" fontId="46" fillId="2" borderId="15" xfId="0" applyFont="1" applyFill="1" applyBorder="1" applyAlignment="1">
      <alignment horizontal="center"/>
    </xf>
    <xf numFmtId="164" fontId="44" fillId="2" borderId="15" xfId="4" applyFont="1" applyFill="1" applyBorder="1"/>
    <xf numFmtId="0" fontId="53" fillId="2" borderId="15" xfId="0" applyFont="1" applyFill="1" applyBorder="1" applyAlignment="1">
      <alignment horizontal="center"/>
    </xf>
    <xf numFmtId="0" fontId="53" fillId="2" borderId="15" xfId="0" applyFont="1" applyFill="1" applyBorder="1" applyAlignment="1">
      <alignment horizontal="left"/>
    </xf>
    <xf numFmtId="0" fontId="53" fillId="2" borderId="15" xfId="0" applyFont="1" applyFill="1" applyBorder="1" applyAlignment="1">
      <alignment horizontal="center" wrapText="1"/>
    </xf>
    <xf numFmtId="0" fontId="46" fillId="2" borderId="15" xfId="0" applyFont="1" applyFill="1" applyBorder="1" applyAlignment="1">
      <alignment horizontal="center" wrapText="1"/>
    </xf>
    <xf numFmtId="194" fontId="49" fillId="2" borderId="15" xfId="4" applyNumberFormat="1" applyFont="1" applyFill="1" applyBorder="1"/>
    <xf numFmtId="0" fontId="53" fillId="2" borderId="15" xfId="0" applyFont="1" applyFill="1" applyBorder="1" applyAlignment="1">
      <alignment horizontal="center" vertical="center" wrapText="1"/>
    </xf>
    <xf numFmtId="194" fontId="49" fillId="2" borderId="15" xfId="4" applyNumberFormat="1" applyFont="1" applyFill="1" applyBorder="1" applyAlignment="1">
      <alignment horizontal="center" vertical="center"/>
    </xf>
    <xf numFmtId="164" fontId="49" fillId="2" borderId="15" xfId="4" applyFont="1" applyFill="1" applyBorder="1" applyAlignment="1">
      <alignment horizontal="center" vertical="center"/>
    </xf>
    <xf numFmtId="192" fontId="49" fillId="2" borderId="0" xfId="4" applyNumberFormat="1" applyFont="1" applyFill="1" applyAlignment="1">
      <alignment horizontal="center" vertical="center"/>
    </xf>
    <xf numFmtId="164" fontId="49" fillId="2" borderId="0" xfId="4" applyFont="1" applyFill="1" applyAlignment="1">
      <alignment horizontal="center" vertical="center"/>
    </xf>
    <xf numFmtId="0" fontId="44" fillId="2" borderId="15" xfId="0" applyFont="1" applyFill="1" applyBorder="1" applyAlignment="1">
      <alignment horizontal="center" vertical="center"/>
    </xf>
    <xf numFmtId="0" fontId="55" fillId="2" borderId="15" xfId="0" applyFont="1" applyFill="1" applyBorder="1" applyAlignment="1">
      <alignment horizontal="center" vertical="center" wrapText="1"/>
    </xf>
    <xf numFmtId="192" fontId="44" fillId="2" borderId="0" xfId="4" applyNumberFormat="1" applyFont="1" applyFill="1" applyAlignment="1">
      <alignment horizontal="center" vertical="center"/>
    </xf>
    <xf numFmtId="194" fontId="44" fillId="2" borderId="15" xfId="4" applyNumberFormat="1" applyFont="1" applyFill="1" applyBorder="1" applyAlignment="1">
      <alignment horizontal="center" vertical="center"/>
    </xf>
    <xf numFmtId="193" fontId="44" fillId="2" borderId="15" xfId="4" applyNumberFormat="1" applyFont="1" applyFill="1" applyBorder="1" applyAlignment="1">
      <alignment horizontal="center" vertical="center"/>
    </xf>
    <xf numFmtId="192" fontId="44" fillId="2" borderId="15" xfId="4" applyNumberFormat="1" applyFont="1" applyFill="1" applyBorder="1" applyAlignment="1">
      <alignment horizontal="center" vertical="center"/>
    </xf>
    <xf numFmtId="164" fontId="44" fillId="2" borderId="15" xfId="4" applyFont="1" applyFill="1" applyBorder="1" applyAlignment="1">
      <alignment horizontal="center" vertical="center"/>
    </xf>
    <xf numFmtId="164" fontId="44" fillId="2" borderId="0" xfId="4" applyFont="1" applyFill="1" applyAlignment="1">
      <alignment horizontal="center" vertical="center"/>
    </xf>
    <xf numFmtId="0" fontId="53" fillId="2" borderId="15" xfId="0" applyFont="1" applyFill="1" applyBorder="1" applyAlignment="1">
      <alignment horizontal="center" vertical="center"/>
    </xf>
    <xf numFmtId="0" fontId="0" fillId="2" borderId="0" xfId="0" applyFill="1" applyAlignment="1">
      <alignment horizontal="center" vertical="center" wrapText="1"/>
    </xf>
    <xf numFmtId="0" fontId="57" fillId="2" borderId="0" xfId="0" applyFont="1" applyFill="1" applyAlignment="1">
      <alignment horizontal="center" vertical="center"/>
    </xf>
    <xf numFmtId="0" fontId="46" fillId="2" borderId="15" xfId="0" applyFont="1" applyFill="1" applyBorder="1" applyAlignment="1">
      <alignment horizontal="center" vertical="center"/>
    </xf>
    <xf numFmtId="193" fontId="46" fillId="2" borderId="15" xfId="4" applyNumberFormat="1" applyFont="1" applyFill="1" applyBorder="1" applyAlignment="1">
      <alignment horizontal="center" vertical="center"/>
    </xf>
    <xf numFmtId="192" fontId="46" fillId="2" borderId="15" xfId="4" applyNumberFormat="1" applyFont="1" applyFill="1" applyBorder="1" applyAlignment="1">
      <alignment horizontal="center" vertical="center"/>
    </xf>
    <xf numFmtId="164" fontId="46" fillId="2" borderId="15" xfId="4" applyFont="1" applyFill="1" applyBorder="1" applyAlignment="1">
      <alignment horizontal="center" vertical="center"/>
    </xf>
    <xf numFmtId="192" fontId="46" fillId="2" borderId="0" xfId="4" applyNumberFormat="1" applyFont="1" applyFill="1" applyAlignment="1">
      <alignment horizontal="center" vertical="center"/>
    </xf>
    <xf numFmtId="164" fontId="46" fillId="2" borderId="0" xfId="4" applyFont="1" applyFill="1" applyAlignment="1">
      <alignment horizontal="center" vertical="center"/>
    </xf>
    <xf numFmtId="0" fontId="49" fillId="2" borderId="18" xfId="0" applyFont="1" applyFill="1" applyBorder="1" applyAlignment="1">
      <alignment horizontal="center" vertical="center"/>
    </xf>
    <xf numFmtId="193" fontId="49" fillId="2" borderId="18" xfId="4" applyNumberFormat="1" applyFont="1" applyFill="1" applyBorder="1" applyAlignment="1">
      <alignment horizontal="center" vertical="center"/>
    </xf>
    <xf numFmtId="192" fontId="49" fillId="2" borderId="18" xfId="4" applyNumberFormat="1" applyFont="1" applyFill="1" applyBorder="1" applyAlignment="1">
      <alignment horizontal="center" vertical="center"/>
    </xf>
    <xf numFmtId="164" fontId="49" fillId="2" borderId="18" xfId="4" applyFont="1" applyFill="1" applyBorder="1" applyAlignment="1">
      <alignment horizontal="center" vertical="center"/>
    </xf>
    <xf numFmtId="0" fontId="2" fillId="2" borderId="2" xfId="0" applyFont="1" applyFill="1" applyBorder="1" applyAlignment="1">
      <alignment horizontal="center"/>
    </xf>
    <xf numFmtId="0" fontId="2" fillId="2" borderId="2" xfId="0" applyFont="1" applyFill="1" applyBorder="1"/>
    <xf numFmtId="193" fontId="2" fillId="2" borderId="2" xfId="4" applyNumberFormat="1" applyFont="1" applyFill="1" applyBorder="1"/>
    <xf numFmtId="192" fontId="2" fillId="2" borderId="2" xfId="4" applyNumberFormat="1" applyFont="1" applyFill="1" applyBorder="1"/>
    <xf numFmtId="192" fontId="2" fillId="2" borderId="2" xfId="4" applyNumberFormat="1" applyFont="1" applyFill="1" applyBorder="1" applyAlignment="1">
      <alignment horizontal="center"/>
    </xf>
    <xf numFmtId="192" fontId="2" fillId="2" borderId="0" xfId="4" applyNumberFormat="1" applyFont="1" applyFill="1"/>
    <xf numFmtId="164" fontId="2" fillId="2" borderId="0" xfId="4" applyFont="1" applyFill="1"/>
    <xf numFmtId="192" fontId="44" fillId="2" borderId="0" xfId="4" applyNumberFormat="1" applyFont="1" applyFill="1" applyAlignment="1">
      <alignment horizontal="center"/>
    </xf>
    <xf numFmtId="0" fontId="41" fillId="0" borderId="0" xfId="0" applyFont="1" applyAlignment="1">
      <alignment vertical="center" wrapText="1"/>
    </xf>
    <xf numFmtId="0" fontId="42" fillId="0" borderId="0" xfId="0" applyFont="1" applyAlignment="1">
      <alignment vertical="center" wrapText="1"/>
    </xf>
    <xf numFmtId="0" fontId="2" fillId="5" borderId="2" xfId="0" applyFont="1" applyFill="1" applyBorder="1" applyAlignment="1">
      <alignment horizontal="left" vertical="center" wrapText="1"/>
    </xf>
    <xf numFmtId="3" fontId="42" fillId="0" borderId="0" xfId="0" applyNumberFormat="1" applyFont="1"/>
    <xf numFmtId="0" fontId="52" fillId="0" borderId="1" xfId="0" applyFont="1" applyBorder="1" applyAlignment="1">
      <alignment horizontal="center" vertical="center" wrapText="1"/>
    </xf>
    <xf numFmtId="0" fontId="2" fillId="5" borderId="2" xfId="0" applyFont="1" applyFill="1" applyBorder="1" applyAlignment="1">
      <alignment wrapText="1"/>
    </xf>
    <xf numFmtId="0" fontId="7" fillId="0" borderId="2" xfId="0" applyFont="1" applyBorder="1"/>
    <xf numFmtId="0" fontId="62" fillId="0" borderId="2" xfId="0" applyFont="1" applyBorder="1" applyAlignment="1">
      <alignment horizontal="center"/>
    </xf>
    <xf numFmtId="0" fontId="4" fillId="0" borderId="2" xfId="0" applyFont="1" applyBorder="1" applyAlignment="1">
      <alignment horizontal="center" vertical="center" wrapText="1"/>
    </xf>
    <xf numFmtId="0" fontId="48" fillId="2" borderId="15" xfId="0" applyFont="1" applyFill="1" applyBorder="1" applyAlignment="1">
      <alignment horizontal="center"/>
    </xf>
    <xf numFmtId="9" fontId="48" fillId="2" borderId="1" xfId="88" applyFont="1" applyFill="1" applyBorder="1" applyAlignment="1">
      <alignment horizontal="center"/>
    </xf>
    <xf numFmtId="164" fontId="44" fillId="3" borderId="0" xfId="4" applyFont="1" applyFill="1"/>
    <xf numFmtId="0" fontId="46" fillId="3" borderId="2" xfId="0" applyFont="1" applyFill="1" applyBorder="1" applyAlignment="1">
      <alignment horizontal="center" vertical="center" wrapText="1"/>
    </xf>
    <xf numFmtId="193" fontId="49" fillId="3" borderId="15" xfId="4" applyNumberFormat="1" applyFont="1" applyFill="1" applyBorder="1"/>
    <xf numFmtId="193" fontId="44" fillId="3" borderId="15" xfId="4" applyNumberFormat="1" applyFont="1" applyFill="1" applyBorder="1"/>
    <xf numFmtId="193" fontId="49" fillId="3" borderId="15" xfId="4" applyNumberFormat="1" applyFont="1" applyFill="1" applyBorder="1" applyAlignment="1">
      <alignment horizontal="center" vertical="center"/>
    </xf>
    <xf numFmtId="164" fontId="48" fillId="3" borderId="15" xfId="4" applyFont="1" applyFill="1" applyBorder="1"/>
    <xf numFmtId="164" fontId="51" fillId="3" borderId="15" xfId="4" applyFont="1" applyFill="1" applyBorder="1"/>
    <xf numFmtId="193" fontId="44" fillId="3" borderId="16" xfId="4" applyNumberFormat="1" applyFont="1" applyFill="1" applyBorder="1"/>
    <xf numFmtId="0" fontId="52" fillId="3" borderId="2" xfId="0" applyFont="1" applyFill="1" applyBorder="1" applyAlignment="1">
      <alignment horizontal="center" wrapText="1"/>
    </xf>
    <xf numFmtId="0" fontId="46" fillId="3" borderId="8" xfId="0" applyFont="1" applyFill="1" applyBorder="1" applyAlignment="1">
      <alignment horizontal="center" wrapText="1"/>
    </xf>
    <xf numFmtId="192" fontId="49" fillId="3" borderId="15" xfId="4" applyNumberFormat="1" applyFont="1" applyFill="1" applyBorder="1"/>
    <xf numFmtId="192" fontId="44" fillId="3" borderId="15" xfId="4" applyNumberFormat="1" applyFont="1" applyFill="1" applyBorder="1"/>
    <xf numFmtId="192" fontId="49" fillId="3" borderId="15" xfId="4" applyNumberFormat="1" applyFont="1" applyFill="1" applyBorder="1" applyAlignment="1">
      <alignment horizontal="center" vertical="center"/>
    </xf>
    <xf numFmtId="192" fontId="44" fillId="3" borderId="15" xfId="4" applyNumberFormat="1" applyFont="1" applyFill="1" applyBorder="1" applyAlignment="1">
      <alignment horizontal="center" vertical="center"/>
    </xf>
    <xf numFmtId="192" fontId="46" fillId="3" borderId="15" xfId="4" applyNumberFormat="1" applyFont="1" applyFill="1" applyBorder="1" applyAlignment="1">
      <alignment horizontal="center" vertical="center"/>
    </xf>
    <xf numFmtId="192" fontId="49" fillId="3" borderId="18" xfId="4" applyNumberFormat="1" applyFont="1" applyFill="1" applyBorder="1" applyAlignment="1">
      <alignment horizontal="center" vertical="center"/>
    </xf>
    <xf numFmtId="192" fontId="2" fillId="3" borderId="2" xfId="4" applyNumberFormat="1" applyFont="1" applyFill="1" applyBorder="1"/>
    <xf numFmtId="0" fontId="0" fillId="3" borderId="0" xfId="0" applyFill="1"/>
    <xf numFmtId="169" fontId="63" fillId="0" borderId="2" xfId="4" applyNumberFormat="1" applyFont="1" applyFill="1" applyBorder="1" applyAlignment="1">
      <alignment horizontal="right" vertical="center" wrapText="1"/>
    </xf>
    <xf numFmtId="0" fontId="4" fillId="0" borderId="2" xfId="0" applyFont="1" applyBorder="1" applyAlignment="1">
      <alignment vertical="center" wrapText="1"/>
    </xf>
    <xf numFmtId="0" fontId="4" fillId="0" borderId="2" xfId="0" applyFont="1" applyBorder="1" applyAlignment="1">
      <alignment horizontal="centerContinuous" vertical="center" wrapText="1"/>
    </xf>
    <xf numFmtId="0" fontId="4" fillId="0" borderId="2" xfId="0" applyFont="1" applyBorder="1" applyAlignment="1">
      <alignment horizontal="right" vertical="center" wrapText="1"/>
    </xf>
    <xf numFmtId="167" fontId="4" fillId="0" borderId="2" xfId="0" applyNumberFormat="1" applyFont="1" applyBorder="1" applyAlignment="1">
      <alignment vertical="center" wrapText="1"/>
    </xf>
    <xf numFmtId="3" fontId="4" fillId="0" borderId="2" xfId="0" applyNumberFormat="1" applyFont="1" applyBorder="1" applyAlignment="1">
      <alignment vertical="center" wrapText="1"/>
    </xf>
    <xf numFmtId="0" fontId="4" fillId="0" borderId="2" xfId="0" applyFont="1" applyBorder="1" applyAlignment="1">
      <alignment horizontal="right"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Continuous" vertical="center" wrapText="1"/>
    </xf>
    <xf numFmtId="167" fontId="4" fillId="0" borderId="2" xfId="0" applyNumberFormat="1" applyFont="1" applyBorder="1" applyAlignment="1">
      <alignment horizontal="centerContinuous" vertical="center" wrapText="1"/>
    </xf>
    <xf numFmtId="49" fontId="4" fillId="0" borderId="2" xfId="0" applyNumberFormat="1" applyFont="1" applyBorder="1" applyAlignment="1">
      <alignment vertical="center" wrapText="1"/>
    </xf>
    <xf numFmtId="0" fontId="29" fillId="0" borderId="2" xfId="0" applyFont="1" applyBorder="1" applyAlignment="1">
      <alignment horizontal="center" vertical="center" wrapText="1"/>
    </xf>
    <xf numFmtId="49" fontId="29" fillId="0" borderId="2" xfId="0" applyNumberFormat="1" applyFont="1" applyBorder="1" applyAlignment="1">
      <alignment horizontal="center" vertical="center" wrapText="1"/>
    </xf>
    <xf numFmtId="0" fontId="65" fillId="0" borderId="1" xfId="0" applyFont="1" applyBorder="1" applyAlignment="1">
      <alignment horizontal="center" wrapText="1"/>
    </xf>
    <xf numFmtId="0" fontId="65" fillId="0" borderId="1" xfId="0" applyFont="1" applyBorder="1" applyAlignment="1">
      <alignment wrapText="1"/>
    </xf>
    <xf numFmtId="0" fontId="29" fillId="0" borderId="2" xfId="0" applyFont="1" applyBorder="1" applyAlignment="1">
      <alignment vertical="center" wrapText="1"/>
    </xf>
    <xf numFmtId="4" fontId="29" fillId="0" borderId="2" xfId="0" applyNumberFormat="1" applyFont="1" applyBorder="1" applyAlignment="1">
      <alignment horizontal="center" vertical="center" wrapText="1"/>
    </xf>
    <xf numFmtId="167" fontId="29" fillId="0" borderId="2" xfId="0" applyNumberFormat="1" applyFont="1" applyBorder="1" applyAlignment="1">
      <alignment horizontal="center" vertical="center" wrapText="1"/>
    </xf>
    <xf numFmtId="3" fontId="29" fillId="0" borderId="2" xfId="0" applyNumberFormat="1" applyFont="1" applyBorder="1" applyAlignment="1">
      <alignment horizontal="center" vertical="center" wrapText="1"/>
    </xf>
    <xf numFmtId="169" fontId="29" fillId="0" borderId="2" xfId="4" applyNumberFormat="1" applyFont="1" applyFill="1" applyBorder="1" applyAlignment="1">
      <alignment horizontal="center" vertical="center" wrapText="1"/>
    </xf>
    <xf numFmtId="169" fontId="29" fillId="0" borderId="2" xfId="4" applyNumberFormat="1" applyFont="1" applyFill="1" applyBorder="1" applyAlignment="1">
      <alignment vertical="center" wrapText="1"/>
    </xf>
    <xf numFmtId="167" fontId="29" fillId="0" borderId="2" xfId="0" applyNumberFormat="1" applyFont="1" applyBorder="1" applyAlignment="1">
      <alignment vertical="center" wrapText="1"/>
    </xf>
    <xf numFmtId="3" fontId="29" fillId="0" borderId="2" xfId="0" applyNumberFormat="1" applyFont="1" applyBorder="1" applyAlignment="1">
      <alignment vertical="center" wrapText="1"/>
    </xf>
    <xf numFmtId="169" fontId="29" fillId="0" borderId="2" xfId="4" applyNumberFormat="1" applyFont="1" applyFill="1" applyBorder="1" applyAlignment="1">
      <alignment horizontal="right" vertical="center" wrapText="1"/>
    </xf>
    <xf numFmtId="167" fontId="29" fillId="0" borderId="2" xfId="0" applyNumberFormat="1" applyFont="1" applyBorder="1" applyAlignment="1">
      <alignment horizontal="right" vertical="center" wrapText="1"/>
    </xf>
    <xf numFmtId="49" fontId="29" fillId="0" borderId="2" xfId="0" applyNumberFormat="1" applyFont="1" applyBorder="1" applyAlignment="1">
      <alignment vertical="center" wrapText="1"/>
    </xf>
    <xf numFmtId="167" fontId="4" fillId="0" borderId="2" xfId="0" applyNumberFormat="1" applyFont="1" applyBorder="1" applyAlignment="1">
      <alignment horizontal="right" vertical="center" wrapText="1"/>
    </xf>
    <xf numFmtId="168" fontId="29" fillId="0" borderId="2" xfId="0" applyNumberFormat="1" applyFont="1" applyBorder="1" applyAlignment="1">
      <alignment horizontal="center" vertical="center" wrapText="1"/>
    </xf>
    <xf numFmtId="167" fontId="29" fillId="0" borderId="2" xfId="0" applyNumberFormat="1" applyFont="1" applyBorder="1" applyAlignment="1">
      <alignment horizontal="centerContinuous" vertical="center" wrapText="1"/>
    </xf>
    <xf numFmtId="3" fontId="4" fillId="0" borderId="2" xfId="0" applyNumberFormat="1" applyFont="1" applyBorder="1" applyAlignment="1">
      <alignment horizontal="centerContinuous" vertical="center" wrapText="1"/>
    </xf>
    <xf numFmtId="169" fontId="67" fillId="0" borderId="2" xfId="4" applyNumberFormat="1" applyFont="1" applyFill="1" applyBorder="1" applyAlignment="1">
      <alignment horizontal="right" vertical="center" wrapText="1"/>
    </xf>
    <xf numFmtId="0" fontId="29" fillId="0" borderId="2" xfId="0" applyFont="1" applyBorder="1" applyAlignment="1">
      <alignment horizontal="right" vertical="center" wrapText="1"/>
    </xf>
    <xf numFmtId="3" fontId="4" fillId="0" borderId="2" xfId="0" applyNumberFormat="1" applyFont="1" applyBorder="1" applyAlignment="1">
      <alignment horizontal="center" vertical="center" wrapText="1"/>
    </xf>
    <xf numFmtId="169" fontId="4" fillId="0" borderId="2" xfId="4" applyNumberFormat="1" applyFont="1" applyFill="1" applyBorder="1" applyAlignment="1">
      <alignment horizontal="right" vertical="center" wrapText="1"/>
    </xf>
    <xf numFmtId="0" fontId="4" fillId="0" borderId="2" xfId="0" applyFont="1" applyBorder="1" applyAlignment="1">
      <alignment horizontal="justify" vertical="center"/>
    </xf>
    <xf numFmtId="49" fontId="4" fillId="0" borderId="2" xfId="0" applyNumberFormat="1" applyFont="1" applyBorder="1" applyAlignment="1">
      <alignment horizontal="left" vertical="center" wrapText="1"/>
    </xf>
    <xf numFmtId="49" fontId="4" fillId="0" borderId="2" xfId="0" applyNumberFormat="1" applyFont="1" applyBorder="1" applyAlignment="1">
      <alignment horizontal="right" vertical="center" wrapText="1"/>
    </xf>
    <xf numFmtId="169" fontId="4" fillId="0" borderId="2" xfId="4" applyNumberFormat="1" applyFont="1" applyFill="1" applyBorder="1" applyAlignment="1">
      <alignment vertical="center" wrapText="1"/>
    </xf>
    <xf numFmtId="3" fontId="29" fillId="0" borderId="2" xfId="0" applyNumberFormat="1" applyFont="1" applyBorder="1" applyAlignment="1">
      <alignment horizontal="centerContinuous" vertical="center" wrapText="1"/>
    </xf>
    <xf numFmtId="169" fontId="29" fillId="0" borderId="2" xfId="0" applyNumberFormat="1" applyFont="1" applyBorder="1" applyAlignment="1">
      <alignment horizontal="center" vertical="center" wrapText="1"/>
    </xf>
    <xf numFmtId="3" fontId="29" fillId="0" borderId="2" xfId="0" applyNumberFormat="1" applyFont="1" applyBorder="1" applyAlignment="1">
      <alignment horizontal="right" vertical="center" wrapText="1"/>
    </xf>
    <xf numFmtId="0" fontId="4" fillId="0" borderId="1" xfId="0" applyFont="1" applyBorder="1" applyAlignment="1">
      <alignment wrapText="1"/>
    </xf>
    <xf numFmtId="0" fontId="65" fillId="0" borderId="1" xfId="0" applyFont="1" applyBorder="1" applyAlignment="1">
      <alignment horizontal="right" wrapText="1"/>
    </xf>
    <xf numFmtId="167" fontId="65" fillId="0" borderId="1" xfId="0" applyNumberFormat="1" applyFont="1" applyBorder="1" applyAlignment="1">
      <alignment wrapText="1"/>
    </xf>
    <xf numFmtId="3" fontId="65" fillId="0" borderId="1" xfId="0" applyNumberFormat="1" applyFont="1" applyBorder="1" applyAlignment="1">
      <alignment wrapText="1"/>
    </xf>
    <xf numFmtId="169" fontId="65" fillId="0" borderId="1" xfId="4" applyNumberFormat="1" applyFont="1" applyFill="1" applyBorder="1" applyAlignment="1">
      <alignment horizontal="right" wrapText="1"/>
    </xf>
    <xf numFmtId="169" fontId="65" fillId="0" borderId="1" xfId="4" applyNumberFormat="1" applyFont="1" applyFill="1" applyBorder="1" applyAlignment="1">
      <alignment wrapText="1"/>
    </xf>
    <xf numFmtId="0" fontId="29" fillId="0" borderId="1" xfId="0" applyFont="1" applyBorder="1" applyAlignment="1">
      <alignment wrapText="1"/>
    </xf>
    <xf numFmtId="0" fontId="4" fillId="0" borderId="2" xfId="0" applyFont="1" applyBorder="1" applyAlignment="1">
      <alignment horizontal="left" vertical="center" wrapText="1"/>
    </xf>
    <xf numFmtId="0" fontId="29" fillId="0" borderId="2" xfId="0" applyFont="1" applyBorder="1" applyAlignment="1">
      <alignment horizontal="left" vertical="center" wrapText="1"/>
    </xf>
    <xf numFmtId="195" fontId="29" fillId="0" borderId="2" xfId="0" applyNumberFormat="1" applyFont="1" applyBorder="1" applyAlignment="1">
      <alignment horizontal="centerContinuous" vertical="center" wrapText="1"/>
    </xf>
    <xf numFmtId="0" fontId="29" fillId="0" borderId="2" xfId="0" applyFont="1" applyBorder="1" applyAlignment="1">
      <alignment horizontal="left" vertical="center"/>
    </xf>
    <xf numFmtId="195" fontId="4" fillId="0" borderId="2" xfId="0" applyNumberFormat="1" applyFont="1" applyBorder="1" applyAlignment="1">
      <alignment horizontal="left" vertical="center" wrapText="1"/>
    </xf>
    <xf numFmtId="49" fontId="29" fillId="0" borderId="2" xfId="0" applyNumberFormat="1" applyFont="1" applyBorder="1" applyAlignment="1">
      <alignment horizontal="left" vertical="center"/>
    </xf>
    <xf numFmtId="0" fontId="29" fillId="0" borderId="2" xfId="0" applyFont="1" applyBorder="1" applyAlignment="1">
      <alignment horizontal="centerContinuous" vertical="center" wrapText="1"/>
    </xf>
    <xf numFmtId="195" fontId="68" fillId="0" borderId="2" xfId="0" applyNumberFormat="1" applyFont="1" applyBorder="1" applyAlignment="1">
      <alignment horizontal="center" vertical="center" wrapText="1"/>
    </xf>
    <xf numFmtId="0" fontId="70" fillId="0" borderId="0" xfId="0" applyFont="1"/>
    <xf numFmtId="0" fontId="71" fillId="6" borderId="0" xfId="0" applyFont="1" applyFill="1" applyAlignment="1">
      <alignment vertical="center" wrapText="1"/>
    </xf>
    <xf numFmtId="0" fontId="72" fillId="6" borderId="0" xfId="0" applyFont="1" applyFill="1" applyAlignment="1">
      <alignment horizontal="center" vertical="center" wrapText="1"/>
    </xf>
    <xf numFmtId="0" fontId="72" fillId="6" borderId="0" xfId="0" applyFont="1" applyFill="1" applyAlignment="1">
      <alignment vertical="center" wrapText="1"/>
    </xf>
    <xf numFmtId="0" fontId="72" fillId="6" borderId="0" xfId="0" applyFont="1" applyFill="1" applyAlignment="1">
      <alignment horizontal="right" vertical="center" wrapText="1"/>
    </xf>
    <xf numFmtId="0" fontId="71" fillId="6" borderId="2" xfId="0" applyFont="1" applyFill="1" applyBorder="1" applyAlignment="1">
      <alignment horizontal="center" vertical="center" wrapText="1"/>
    </xf>
    <xf numFmtId="194" fontId="71" fillId="6" borderId="2" xfId="4" applyNumberFormat="1" applyFont="1" applyFill="1" applyBorder="1" applyAlignment="1">
      <alignment horizontal="center" vertical="center" wrapText="1"/>
    </xf>
    <xf numFmtId="0" fontId="73" fillId="0" borderId="2" xfId="0" applyFont="1" applyBorder="1" applyAlignment="1">
      <alignment horizontal="center" vertical="center"/>
    </xf>
    <xf numFmtId="194" fontId="73" fillId="6" borderId="2" xfId="4" applyNumberFormat="1" applyFont="1" applyFill="1" applyBorder="1" applyAlignment="1">
      <alignment horizontal="center" vertical="center" wrapText="1"/>
    </xf>
    <xf numFmtId="0" fontId="73" fillId="6" borderId="2" xfId="0" applyFont="1" applyFill="1" applyBorder="1" applyAlignment="1">
      <alignment horizontal="right" vertical="center" wrapText="1"/>
    </xf>
    <xf numFmtId="3" fontId="29" fillId="6" borderId="2" xfId="0" applyNumberFormat="1" applyFont="1" applyFill="1" applyBorder="1" applyAlignment="1">
      <alignment horizontal="right" vertical="center" wrapText="1"/>
    </xf>
    <xf numFmtId="3" fontId="73" fillId="6" borderId="2" xfId="0" applyNumberFormat="1" applyFont="1" applyFill="1" applyBorder="1" applyAlignment="1">
      <alignment horizontal="right" vertical="center" wrapText="1"/>
    </xf>
    <xf numFmtId="192" fontId="73" fillId="6" borderId="2" xfId="4" applyNumberFormat="1" applyFont="1" applyFill="1" applyBorder="1" applyAlignment="1">
      <alignment horizontal="right" vertical="center" wrapText="1"/>
    </xf>
    <xf numFmtId="0" fontId="0" fillId="0" borderId="0" xfId="0" applyAlignment="1">
      <alignment horizontal="right"/>
    </xf>
    <xf numFmtId="3" fontId="65" fillId="0" borderId="1" xfId="0" applyNumberFormat="1" applyFont="1" applyBorder="1"/>
    <xf numFmtId="3" fontId="68" fillId="6" borderId="2" xfId="0" applyNumberFormat="1" applyFont="1" applyFill="1" applyBorder="1" applyAlignment="1">
      <alignment horizontal="right" vertical="center" wrapText="1"/>
    </xf>
    <xf numFmtId="194" fontId="0" fillId="0" borderId="0" xfId="0" applyNumberFormat="1" applyAlignment="1">
      <alignment vertical="center"/>
    </xf>
    <xf numFmtId="197" fontId="0" fillId="0" borderId="0" xfId="0" applyNumberFormat="1" applyAlignment="1">
      <alignment vertical="center"/>
    </xf>
    <xf numFmtId="169" fontId="68" fillId="6" borderId="2" xfId="4" applyNumberFormat="1" applyFont="1" applyFill="1" applyBorder="1" applyAlignment="1">
      <alignment horizontal="right" vertical="center" wrapText="1"/>
    </xf>
    <xf numFmtId="0" fontId="72" fillId="6" borderId="1" xfId="0" applyFont="1" applyFill="1" applyBorder="1" applyAlignment="1">
      <alignment horizontal="center" vertical="center" wrapText="1"/>
    </xf>
    <xf numFmtId="0" fontId="4" fillId="0" borderId="4" xfId="0" applyFont="1" applyBorder="1" applyAlignment="1">
      <alignment horizontal="left" vertical="center" wrapText="1"/>
    </xf>
    <xf numFmtId="198" fontId="29" fillId="0" borderId="2" xfId="84" applyNumberFormat="1" applyFont="1" applyBorder="1" applyAlignment="1">
      <alignment horizontal="right" vertical="center" wrapText="1"/>
    </xf>
    <xf numFmtId="0" fontId="70" fillId="0" borderId="2" xfId="0" applyFont="1" applyBorder="1"/>
    <xf numFmtId="41" fontId="70" fillId="0" borderId="2" xfId="84" applyFont="1" applyBorder="1"/>
    <xf numFmtId="196" fontId="75" fillId="7" borderId="2" xfId="84" applyNumberFormat="1" applyFont="1" applyFill="1" applyBorder="1" applyAlignment="1">
      <alignment horizontal="right" vertical="center"/>
    </xf>
    <xf numFmtId="0" fontId="47" fillId="0" borderId="21" xfId="0" applyFont="1" applyBorder="1" applyAlignment="1">
      <alignment horizontal="center" vertical="center" wrapText="1"/>
    </xf>
    <xf numFmtId="0" fontId="77" fillId="5" borderId="20" xfId="0" applyFont="1" applyFill="1" applyBorder="1" applyAlignment="1">
      <alignment horizontal="left" vertical="center" wrapText="1"/>
    </xf>
    <xf numFmtId="49" fontId="2" fillId="0" borderId="2" xfId="0" applyNumberFormat="1" applyFont="1" applyBorder="1" applyAlignment="1">
      <alignment horizontal="center" vertical="center" wrapText="1"/>
    </xf>
    <xf numFmtId="3" fontId="2" fillId="0" borderId="2" xfId="0" applyNumberFormat="1" applyFont="1" applyBorder="1" applyAlignment="1">
      <alignment horizontal="right" vertical="center" wrapText="1"/>
    </xf>
    <xf numFmtId="169" fontId="47" fillId="0" borderId="2" xfId="4" applyNumberFormat="1" applyFont="1" applyFill="1" applyBorder="1" applyAlignment="1">
      <alignment horizontal="right" vertical="center" wrapText="1"/>
    </xf>
    <xf numFmtId="0" fontId="47" fillId="0" borderId="2" xfId="0" applyFont="1" applyBorder="1" applyAlignment="1">
      <alignment horizontal="center" vertical="center" wrapText="1"/>
    </xf>
    <xf numFmtId="49" fontId="47" fillId="0" borderId="2" xfId="0" applyNumberFormat="1" applyFont="1" applyBorder="1" applyAlignment="1">
      <alignment horizontal="left" vertical="center" wrapText="1"/>
    </xf>
    <xf numFmtId="49" fontId="4" fillId="5" borderId="22" xfId="0" applyNumberFormat="1" applyFont="1" applyFill="1" applyBorder="1" applyAlignment="1">
      <alignment horizontal="left" vertical="center" wrapText="1"/>
    </xf>
    <xf numFmtId="49" fontId="2" fillId="0" borderId="10" xfId="0" applyNumberFormat="1" applyFont="1" applyBorder="1" applyAlignment="1">
      <alignment horizontal="center" vertical="center" wrapText="1"/>
    </xf>
    <xf numFmtId="167" fontId="2" fillId="0" borderId="10" xfId="0" applyNumberFormat="1" applyFont="1" applyBorder="1" applyAlignment="1">
      <alignment horizontal="right" vertical="center" wrapText="1"/>
    </xf>
    <xf numFmtId="0" fontId="2" fillId="0" borderId="2" xfId="0" applyFont="1" applyBorder="1" applyAlignment="1">
      <alignment horizontal="center" vertical="center" wrapText="1"/>
    </xf>
    <xf numFmtId="0" fontId="47" fillId="0" borderId="2" xfId="0" applyFont="1" applyBorder="1" applyAlignment="1">
      <alignment horizontal="right" vertical="center" wrapText="1"/>
    </xf>
    <xf numFmtId="3" fontId="47" fillId="0" borderId="2" xfId="0" applyNumberFormat="1" applyFont="1" applyBorder="1" applyAlignment="1">
      <alignment horizontal="center" vertical="center" wrapText="1"/>
    </xf>
    <xf numFmtId="49" fontId="29" fillId="0" borderId="2" xfId="0" applyNumberFormat="1" applyFont="1" applyBorder="1" applyAlignment="1">
      <alignment horizontal="centerContinuous" vertical="center" wrapText="1"/>
    </xf>
    <xf numFmtId="49" fontId="2" fillId="5" borderId="23" xfId="0" applyNumberFormat="1" applyFont="1" applyFill="1" applyBorder="1" applyAlignment="1">
      <alignment horizontal="center" vertical="center" wrapText="1"/>
    </xf>
    <xf numFmtId="169" fontId="29" fillId="0" borderId="2" xfId="4" applyNumberFormat="1" applyFont="1" applyFill="1" applyBorder="1" applyAlignment="1">
      <alignment horizontal="left" vertical="center" wrapText="1"/>
    </xf>
    <xf numFmtId="169" fontId="47" fillId="0" borderId="2" xfId="4" applyNumberFormat="1" applyFont="1" applyFill="1" applyBorder="1" applyAlignment="1">
      <alignment horizontal="center" vertical="center" wrapText="1"/>
    </xf>
    <xf numFmtId="0" fontId="79" fillId="0" borderId="2" xfId="0" applyFont="1" applyBorder="1" applyAlignment="1">
      <alignment horizontal="center" vertical="center" wrapText="1"/>
    </xf>
    <xf numFmtId="0" fontId="79" fillId="0" borderId="1" xfId="0" applyFont="1" applyBorder="1" applyAlignment="1">
      <alignment horizontal="center" vertical="center" wrapText="1"/>
    </xf>
    <xf numFmtId="194" fontId="74" fillId="7" borderId="2" xfId="0" applyNumberFormat="1" applyFont="1" applyFill="1" applyBorder="1" applyAlignment="1">
      <alignment horizontal="right" vertical="center"/>
    </xf>
    <xf numFmtId="169" fontId="29" fillId="6" borderId="2" xfId="4" applyNumberFormat="1" applyFont="1" applyFill="1" applyBorder="1" applyAlignment="1">
      <alignment horizontal="right" vertical="center" wrapText="1"/>
    </xf>
    <xf numFmtId="0" fontId="80" fillId="0" borderId="0" xfId="0" applyFont="1"/>
    <xf numFmtId="0" fontId="57" fillId="0" borderId="1" xfId="0" applyFont="1" applyBorder="1" applyAlignment="1">
      <alignment horizontal="center" wrapText="1"/>
    </xf>
    <xf numFmtId="169" fontId="57" fillId="0" borderId="1" xfId="4" applyNumberFormat="1" applyFont="1" applyFill="1" applyBorder="1" applyAlignment="1">
      <alignment horizontal="right" wrapText="1"/>
    </xf>
    <xf numFmtId="168" fontId="29" fillId="0" borderId="2" xfId="0" applyNumberFormat="1" applyFont="1" applyBorder="1" applyAlignment="1">
      <alignment horizontal="centerContinuous" vertical="center" wrapText="1"/>
    </xf>
    <xf numFmtId="49" fontId="4" fillId="5" borderId="2" xfId="0" applyNumberFormat="1" applyFont="1" applyFill="1" applyBorder="1" applyAlignment="1">
      <alignment horizontal="left" vertical="center" wrapText="1"/>
    </xf>
    <xf numFmtId="171" fontId="4" fillId="0" borderId="2" xfId="0" applyNumberFormat="1" applyFont="1" applyBorder="1" applyAlignment="1">
      <alignment horizontal="right" vertical="center" wrapText="1"/>
    </xf>
    <xf numFmtId="0" fontId="4" fillId="0" borderId="2" xfId="0" applyFont="1" applyBorder="1" applyAlignment="1">
      <alignment wrapText="1"/>
    </xf>
    <xf numFmtId="169" fontId="4" fillId="0" borderId="2" xfId="4" applyNumberFormat="1" applyFont="1" applyFill="1" applyBorder="1" applyAlignment="1">
      <alignment wrapText="1"/>
    </xf>
    <xf numFmtId="0" fontId="4" fillId="0" borderId="3" xfId="0" applyFont="1" applyBorder="1" applyAlignment="1">
      <alignment vertical="center" wrapText="1"/>
    </xf>
    <xf numFmtId="3" fontId="4" fillId="3" borderId="2" xfId="0" applyNumberFormat="1" applyFont="1" applyFill="1" applyBorder="1" applyAlignment="1">
      <alignment vertical="center" wrapText="1"/>
    </xf>
    <xf numFmtId="49" fontId="29" fillId="0" borderId="2" xfId="0" applyNumberFormat="1" applyFont="1" applyBorder="1" applyAlignment="1">
      <alignment horizontal="left" vertical="center" wrapText="1"/>
    </xf>
    <xf numFmtId="3" fontId="4" fillId="0" borderId="2" xfId="0" applyNumberFormat="1" applyFont="1" applyFill="1" applyBorder="1" applyAlignment="1">
      <alignment vertical="center" wrapText="1"/>
    </xf>
    <xf numFmtId="0" fontId="4" fillId="3" borderId="4" xfId="0" applyFont="1" applyFill="1" applyBorder="1" applyAlignment="1">
      <alignment horizontal="left" vertical="center" wrapText="1"/>
    </xf>
    <xf numFmtId="169" fontId="29" fillId="0" borderId="2" xfId="0" applyNumberFormat="1" applyFont="1" applyBorder="1" applyAlignment="1">
      <alignment horizontal="centerContinuous" vertical="center" wrapText="1"/>
    </xf>
    <xf numFmtId="0" fontId="29" fillId="0" borderId="2" xfId="0" applyFont="1" applyFill="1" applyBorder="1" applyAlignment="1">
      <alignment vertical="center" wrapText="1"/>
    </xf>
    <xf numFmtId="0" fontId="4" fillId="0" borderId="2" xfId="0" applyFont="1" applyFill="1" applyBorder="1" applyAlignment="1">
      <alignment horizontal="centerContinuous" vertical="center" wrapText="1"/>
    </xf>
    <xf numFmtId="49" fontId="29" fillId="0" borderId="2" xfId="0" applyNumberFormat="1" applyFont="1" applyFill="1" applyBorder="1" applyAlignment="1">
      <alignment horizontal="centerContinuous" vertical="center" wrapText="1"/>
    </xf>
    <xf numFmtId="167" fontId="29" fillId="0" borderId="2" xfId="0" applyNumberFormat="1" applyFont="1" applyFill="1" applyBorder="1" applyAlignment="1">
      <alignment horizontal="centerContinuous" vertical="center" wrapText="1"/>
    </xf>
    <xf numFmtId="3" fontId="29" fillId="0" borderId="2" xfId="0" applyNumberFormat="1" applyFont="1" applyFill="1" applyBorder="1" applyAlignment="1">
      <alignment horizontal="centerContinuous" vertical="center" wrapText="1"/>
    </xf>
    <xf numFmtId="0" fontId="29"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65" fillId="0" borderId="1" xfId="0" applyFont="1" applyFill="1" applyBorder="1" applyAlignment="1">
      <alignment wrapText="1"/>
    </xf>
    <xf numFmtId="0" fontId="4" fillId="3" borderId="2" xfId="0" applyFont="1" applyFill="1" applyBorder="1" applyAlignment="1">
      <alignment horizontal="center" vertical="center" wrapText="1"/>
    </xf>
    <xf numFmtId="49" fontId="4" fillId="0" borderId="4" xfId="0" applyNumberFormat="1" applyFont="1" applyBorder="1" applyAlignment="1">
      <alignment horizontal="left" vertical="center" wrapText="1"/>
    </xf>
    <xf numFmtId="49" fontId="4" fillId="0" borderId="5" xfId="0" applyNumberFormat="1" applyFont="1" applyBorder="1" applyAlignment="1">
      <alignment horizontal="left" vertical="center" wrapText="1"/>
    </xf>
    <xf numFmtId="49" fontId="4" fillId="0" borderId="19" xfId="0" applyNumberFormat="1" applyFont="1" applyBorder="1" applyAlignment="1">
      <alignment horizontal="left" vertical="center" wrapText="1"/>
    </xf>
    <xf numFmtId="0" fontId="4" fillId="0" borderId="4" xfId="0" quotePrefix="1" applyFont="1" applyBorder="1" applyAlignment="1">
      <alignment horizontal="left" vertical="center" wrapText="1"/>
    </xf>
    <xf numFmtId="0" fontId="4" fillId="0" borderId="5" xfId="0" applyFont="1" applyBorder="1" applyAlignment="1">
      <alignment horizontal="left" vertical="center" wrapText="1"/>
    </xf>
    <xf numFmtId="0" fontId="4" fillId="0" borderId="19" xfId="0" applyFont="1" applyBorder="1" applyAlignment="1">
      <alignment horizontal="left" vertical="center" wrapText="1"/>
    </xf>
    <xf numFmtId="49" fontId="4" fillId="0" borderId="4" xfId="0" quotePrefix="1" applyNumberFormat="1" applyFont="1" applyBorder="1" applyAlignment="1">
      <alignment horizontal="left" vertical="center" wrapText="1"/>
    </xf>
    <xf numFmtId="0" fontId="76" fillId="0" borderId="4" xfId="0" quotePrefix="1" applyFont="1" applyBorder="1" applyAlignment="1">
      <alignment horizontal="left" vertical="center" wrapText="1"/>
    </xf>
    <xf numFmtId="0" fontId="76" fillId="0" borderId="5" xfId="0" applyFont="1" applyBorder="1" applyAlignment="1">
      <alignment horizontal="left" vertical="center" wrapText="1"/>
    </xf>
    <xf numFmtId="0" fontId="76" fillId="0" borderId="19" xfId="0" applyFont="1" applyBorder="1" applyAlignment="1">
      <alignment horizontal="left" vertical="center" wrapText="1"/>
    </xf>
    <xf numFmtId="49" fontId="4" fillId="0" borderId="5" xfId="0" quotePrefix="1" applyNumberFormat="1" applyFont="1" applyBorder="1" applyAlignment="1">
      <alignment horizontal="left" vertical="center" wrapText="1"/>
    </xf>
    <xf numFmtId="49" fontId="4" fillId="0" borderId="19" xfId="0" quotePrefix="1" applyNumberFormat="1" applyFont="1" applyBorder="1" applyAlignment="1">
      <alignment horizontal="left" vertical="center" wrapText="1"/>
    </xf>
    <xf numFmtId="0" fontId="4" fillId="0" borderId="10" xfId="0" applyFont="1" applyBorder="1" applyAlignment="1">
      <alignment horizontal="center" vertical="center" wrapText="1"/>
    </xf>
    <xf numFmtId="0" fontId="4" fillId="0" borderId="3" xfId="0" applyFont="1" applyBorder="1" applyAlignment="1">
      <alignment horizontal="center" vertical="center" wrapText="1"/>
    </xf>
    <xf numFmtId="0" fontId="29"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6" fillId="0" borderId="1" xfId="0" applyFont="1" applyBorder="1" applyAlignment="1">
      <alignment horizontal="right" vertical="center" wrapText="1"/>
    </xf>
    <xf numFmtId="0" fontId="4" fillId="0" borderId="5" xfId="0" quotePrefix="1" applyFont="1" applyBorder="1" applyAlignment="1">
      <alignment horizontal="left" vertical="center" wrapText="1"/>
    </xf>
    <xf numFmtId="0" fontId="4" fillId="0" borderId="19" xfId="0" quotePrefix="1" applyFont="1" applyBorder="1" applyAlignment="1">
      <alignment horizontal="left" vertical="center" wrapText="1"/>
    </xf>
    <xf numFmtId="0" fontId="4" fillId="3" borderId="4" xfId="0" quotePrefix="1" applyFont="1" applyFill="1" applyBorder="1" applyAlignment="1">
      <alignment horizontal="left" vertical="center" wrapText="1"/>
    </xf>
    <xf numFmtId="0" fontId="4" fillId="3" borderId="5" xfId="0" quotePrefix="1" applyFont="1" applyFill="1" applyBorder="1" applyAlignment="1">
      <alignment horizontal="left" vertical="center" wrapText="1"/>
    </xf>
    <xf numFmtId="0" fontId="4" fillId="3" borderId="19" xfId="0" quotePrefix="1" applyFont="1" applyFill="1" applyBorder="1" applyAlignment="1">
      <alignment horizontal="left" vertical="center" wrapText="1"/>
    </xf>
    <xf numFmtId="49" fontId="4" fillId="0" borderId="4"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19" xfId="0" quotePrefix="1" applyNumberFormat="1" applyFont="1" applyBorder="1" applyAlignment="1">
      <alignment horizontal="center" vertical="center" wrapText="1"/>
    </xf>
    <xf numFmtId="0" fontId="29" fillId="0" borderId="2" xfId="1" applyFont="1" applyBorder="1" applyAlignment="1">
      <alignment horizontal="center" vertical="center" wrapText="1"/>
    </xf>
    <xf numFmtId="0" fontId="29" fillId="0" borderId="2" xfId="83" applyFont="1" applyBorder="1" applyAlignment="1">
      <alignment horizontal="center" vertical="center" wrapText="1"/>
    </xf>
    <xf numFmtId="0" fontId="40" fillId="0" borderId="1" xfId="83" applyFont="1" applyAlignment="1">
      <alignment horizontal="center"/>
    </xf>
    <xf numFmtId="0" fontId="40" fillId="0" borderId="1" xfId="83" applyFont="1" applyAlignment="1">
      <alignment horizontal="center" vertical="center" wrapText="1"/>
    </xf>
    <xf numFmtId="0" fontId="40" fillId="0" borderId="1" xfId="79" applyFont="1" applyAlignment="1">
      <alignment horizontal="center"/>
    </xf>
    <xf numFmtId="0" fontId="40" fillId="0" borderId="1" xfId="79" applyFont="1" applyAlignment="1">
      <alignment horizontal="center" vertical="center" wrapText="1"/>
    </xf>
    <xf numFmtId="0" fontId="29" fillId="0" borderId="2" xfId="3" applyNumberFormat="1" applyFont="1" applyFill="1" applyBorder="1" applyAlignment="1">
      <alignment horizontal="center" vertical="center" wrapText="1"/>
    </xf>
    <xf numFmtId="0" fontId="29" fillId="0" borderId="10" xfId="3" applyNumberFormat="1" applyFont="1" applyFill="1" applyBorder="1" applyAlignment="1">
      <alignment horizontal="center" vertical="center" wrapText="1"/>
    </xf>
    <xf numFmtId="0" fontId="29" fillId="0" borderId="3" xfId="3" applyNumberFormat="1" applyFont="1" applyFill="1" applyBorder="1" applyAlignment="1">
      <alignment horizontal="center" vertical="center" wrapText="1"/>
    </xf>
    <xf numFmtId="0" fontId="71" fillId="6" borderId="2" xfId="0" applyFont="1" applyFill="1" applyBorder="1" applyAlignment="1">
      <alignment horizontal="center" vertical="center" wrapText="1"/>
    </xf>
    <xf numFmtId="0" fontId="71" fillId="6" borderId="4" xfId="0" applyFont="1" applyFill="1" applyBorder="1" applyAlignment="1">
      <alignment horizontal="center" vertical="center" wrapText="1"/>
    </xf>
    <xf numFmtId="0" fontId="71" fillId="6" borderId="5" xfId="0" applyFont="1" applyFill="1" applyBorder="1" applyAlignment="1">
      <alignment horizontal="center" vertical="center" wrapText="1"/>
    </xf>
    <xf numFmtId="0" fontId="71" fillId="6" borderId="0" xfId="0" applyFont="1" applyFill="1" applyAlignment="1">
      <alignment horizontal="center" vertical="center" wrapText="1"/>
    </xf>
    <xf numFmtId="0" fontId="72" fillId="6" borderId="0" xfId="0" applyFont="1" applyFill="1" applyAlignment="1">
      <alignment horizontal="center" vertical="center" wrapText="1"/>
    </xf>
    <xf numFmtId="0" fontId="71" fillId="0" borderId="10" xfId="0" applyFont="1" applyBorder="1" applyAlignment="1">
      <alignment horizontal="center" vertical="center"/>
    </xf>
    <xf numFmtId="0" fontId="71" fillId="0" borderId="3" xfId="0" applyFont="1" applyBorder="1" applyAlignment="1">
      <alignment horizontal="center" vertical="center"/>
    </xf>
    <xf numFmtId="0" fontId="71" fillId="6" borderId="10"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2" fillId="0" borderId="0" xfId="0" applyFont="1" applyAlignment="1">
      <alignment horizontal="center"/>
    </xf>
    <xf numFmtId="0" fontId="7" fillId="0" borderId="0" xfId="0" applyFont="1" applyAlignment="1">
      <alignment horizontal="center" vertical="center" wrapText="1"/>
    </xf>
    <xf numFmtId="0" fontId="5" fillId="0" borderId="0" xfId="0" applyFont="1" applyAlignment="1">
      <alignment horizontal="center" vertical="center" wrapText="1"/>
    </xf>
    <xf numFmtId="0" fontId="52" fillId="0" borderId="1" xfId="0" applyFont="1" applyBorder="1" applyAlignment="1">
      <alignment horizontal="center" vertical="center" wrapText="1"/>
    </xf>
    <xf numFmtId="0" fontId="48" fillId="2" borderId="15" xfId="0" applyFont="1" applyFill="1" applyBorder="1" applyAlignment="1">
      <alignment horizontal="center"/>
    </xf>
    <xf numFmtId="192" fontId="54" fillId="2" borderId="17" xfId="4" applyNumberFormat="1" applyFont="1" applyFill="1" applyBorder="1" applyAlignment="1">
      <alignment horizontal="center" vertical="center" wrapText="1"/>
    </xf>
    <xf numFmtId="192" fontId="54" fillId="2" borderId="0" xfId="4" applyNumberFormat="1" applyFont="1" applyFill="1" applyAlignment="1">
      <alignment horizontal="center" vertical="center" wrapText="1"/>
    </xf>
    <xf numFmtId="0" fontId="45" fillId="2" borderId="0" xfId="0" applyFont="1" applyFill="1" applyAlignment="1">
      <alignment horizontal="center"/>
    </xf>
    <xf numFmtId="0" fontId="48" fillId="2" borderId="12" xfId="0" applyFont="1" applyFill="1" applyBorder="1" applyAlignment="1">
      <alignment horizontal="center"/>
    </xf>
    <xf numFmtId="0" fontId="48" fillId="2" borderId="13" xfId="0" applyFont="1" applyFill="1" applyBorder="1" applyAlignment="1">
      <alignment horizontal="center"/>
    </xf>
    <xf numFmtId="0" fontId="48" fillId="2" borderId="14" xfId="0" applyFont="1" applyFill="1" applyBorder="1" applyAlignment="1">
      <alignment horizontal="center"/>
    </xf>
    <xf numFmtId="0" fontId="45" fillId="2" borderId="5" xfId="0" applyFont="1" applyFill="1" applyBorder="1" applyAlignment="1">
      <alignment horizontal="left"/>
    </xf>
    <xf numFmtId="0" fontId="48" fillId="2" borderId="8" xfId="0" applyFont="1" applyFill="1" applyBorder="1" applyAlignment="1">
      <alignment horizontal="left"/>
    </xf>
    <xf numFmtId="0" fontId="48" fillId="2" borderId="15" xfId="0" applyFont="1" applyFill="1" applyBorder="1" applyAlignment="1">
      <alignment horizontal="left"/>
    </xf>
  </cellXfs>
  <cellStyles count="93">
    <cellStyle name="_x000d__x000a_JournalTemplate=C:\COMFO\CTALK\JOURSTD.TPL_x000d__x000a_LbStateAddress=3 3 0 251 1 89 2 311_x000d__x000a_LbStateJou" xfId="1"/>
    <cellStyle name="_x000d__x000a_JournalTemplate=C:\COMFO\CTALK\JOURSTD.TPL_x000d__x000a_LbStateAddress=3 3 0 251 1 89 2 311_x000d__x000a_LbStateJou 2" xfId="6"/>
    <cellStyle name="??" xfId="7"/>
    <cellStyle name="?? [0.00]_PRODUCT DETAIL Q1" xfId="8"/>
    <cellStyle name="?? [0]" xfId="9"/>
    <cellStyle name="???? [0.00]_PRODUCT DETAIL Q1" xfId="10"/>
    <cellStyle name="????_PRODUCT DETAIL Q1" xfId="11"/>
    <cellStyle name="???[0]_Book1" xfId="12"/>
    <cellStyle name="???_95" xfId="13"/>
    <cellStyle name="??_(????)??????" xfId="14"/>
    <cellStyle name="1" xfId="15"/>
    <cellStyle name="2" xfId="16"/>
    <cellStyle name="3" xfId="17"/>
    <cellStyle name="4" xfId="18"/>
    <cellStyle name="6" xfId="19"/>
    <cellStyle name="ÅëÈ­ [0]_¿ì¹°Åë" xfId="20"/>
    <cellStyle name="AeE­ [0]_INQUIRY ¿µ¾÷AßAø " xfId="21"/>
    <cellStyle name="ÅëÈ­_¿ì¹°Åë" xfId="22"/>
    <cellStyle name="AeE­_INQUIRY ¿µ¾÷AßAø " xfId="23"/>
    <cellStyle name="ÄÞ¸¶ [0]_¿ì¹°Åë" xfId="24"/>
    <cellStyle name="AÞ¸¶ [0]_INQUIRY ¿?¾÷AßAø " xfId="25"/>
    <cellStyle name="ÄÞ¸¶_¿ì¹°Åë" xfId="26"/>
    <cellStyle name="AÞ¸¶_INQUIRY ¿?¾÷AßAø " xfId="27"/>
    <cellStyle name="C?AØ_¿?¾÷CoE² " xfId="28"/>
    <cellStyle name="Ç¥ÁØ_´çÃÊ±¸ÀÔ»ý»ê" xfId="29"/>
    <cellStyle name="C￥AØ_¿μ¾÷CoE² " xfId="30"/>
    <cellStyle name="Comma" xfId="4" builtinId="3"/>
    <cellStyle name="Comma [0]" xfId="84" builtinId="6"/>
    <cellStyle name="Comma 2" xfId="3"/>
    <cellStyle name="Comma 3" xfId="86"/>
    <cellStyle name="Comma 4" xfId="2"/>
    <cellStyle name="Comma0" xfId="31"/>
    <cellStyle name="Currency0" xfId="32"/>
    <cellStyle name="Date" xfId="33"/>
    <cellStyle name="e" xfId="34"/>
    <cellStyle name="f" xfId="35"/>
    <cellStyle name="Fixed" xfId="36"/>
    <cellStyle name="Header1" xfId="37"/>
    <cellStyle name="Header2" xfId="38"/>
    <cellStyle name="Heading 1 2" xfId="39"/>
    <cellStyle name="Heading 2 2" xfId="40"/>
    <cellStyle name="moi" xfId="41"/>
    <cellStyle name="n" xfId="42"/>
    <cellStyle name="Normal" xfId="0" builtinId="0"/>
    <cellStyle name="Normal - Style1" xfId="43"/>
    <cellStyle name="Normal 10" xfId="85"/>
    <cellStyle name="Normal 11" xfId="89"/>
    <cellStyle name="Normal 12" xfId="91"/>
    <cellStyle name="Normal 13" xfId="90"/>
    <cellStyle name="Normal 14" xfId="92"/>
    <cellStyle name="Normal 2" xfId="44"/>
    <cellStyle name="Normal 3" xfId="45"/>
    <cellStyle name="Normal 3 2" xfId="87"/>
    <cellStyle name="Normal 4" xfId="5"/>
    <cellStyle name="Normal 5" xfId="79"/>
    <cellStyle name="Normal 6" xfId="81"/>
    <cellStyle name="Normal 7" xfId="80"/>
    <cellStyle name="Normal 8" xfId="82"/>
    <cellStyle name="Normal 9" xfId="83"/>
    <cellStyle name="Œ…‹æØ‚è [0.00]_laroux" xfId="46"/>
    <cellStyle name="Œ…‹æØ‚è_laroux" xfId="47"/>
    <cellStyle name="oft Excel]_x000d__x000a_Comment=The open=/f lines load custom functions into the Paste Function list._x000d__x000a_Maximized=2_x000d__x000a_Basics=1_x000d__x000a_A" xfId="48"/>
    <cellStyle name="oft Excel]_x000d__x000a_Comment=The open=/f lines load custom functions into the Paste Function list._x000d__x000a_Maximized=3_x000d__x000a_Basics=1_x000d__x000a_A" xfId="49"/>
    <cellStyle name="Percent 2" xfId="88"/>
    <cellStyle name="s]_x000d__x000a_spooler=yes_x000d__x000a_load=_x000d__x000a_Beep=yes_x000d__x000a_NullPort=None_x000d__x000a_BorderWidth=3_x000d__x000a_CursorBlinkRate=1200_x000d__x000a_DoubleClickSpeed=452_x000d__x000a_Programs=co" xfId="50"/>
    <cellStyle name="T" xfId="51"/>
    <cellStyle name="T_Book1" xfId="52"/>
    <cellStyle name="Total 2" xfId="55"/>
    <cellStyle name="th" xfId="53"/>
    <cellStyle name="þ_x001d_ð·_x000c_æþ'_x000d_ßþU_x0001_Ø_x0005_ü_x0014__x0007__x0001__x0001_" xfId="54"/>
    <cellStyle name="viet" xfId="56"/>
    <cellStyle name="viet2" xfId="57"/>
    <cellStyle name="xuan" xfId="58"/>
    <cellStyle name=" [0.00]_ Att. 1- Cover" xfId="59"/>
    <cellStyle name="_ Att. 1- Cover" xfId="60"/>
    <cellStyle name="?_ Att. 1- Cover" xfId="61"/>
    <cellStyle name="똿뗦먛귟 [0.00]_PRODUCT DETAIL Q1" xfId="62"/>
    <cellStyle name="똿뗦먛귟_PRODUCT DETAIL Q1" xfId="63"/>
    <cellStyle name="믅됞 [0.00]_PRODUCT DETAIL Q1" xfId="64"/>
    <cellStyle name="믅됞_PRODUCT DETAIL Q1" xfId="65"/>
    <cellStyle name="백분율_95" xfId="66"/>
    <cellStyle name="뷭?_BOOKSHIP" xfId="67"/>
    <cellStyle name="콤마 [0]_1202" xfId="68"/>
    <cellStyle name="콤마_1202" xfId="69"/>
    <cellStyle name="통화 [0]_1202" xfId="70"/>
    <cellStyle name="통화_1202" xfId="71"/>
    <cellStyle name="표준_(정보부문)월별인원계획" xfId="72"/>
    <cellStyle name="一般_00Q3902REV.1" xfId="73"/>
    <cellStyle name="千分位[0]_00Q3902REV.1" xfId="74"/>
    <cellStyle name="千分位_00Q3902REV.1" xfId="75"/>
    <cellStyle name="貨幣 [0]_00Q3902REV.1" xfId="76"/>
    <cellStyle name="貨幣[0]_BRE" xfId="77"/>
    <cellStyle name="貨幣_00Q3902REV.1" xfId="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638175</xdr:colOff>
      <xdr:row>108</xdr:row>
      <xdr:rowOff>0</xdr:rowOff>
    </xdr:from>
    <xdr:ext cx="5715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flipH="1">
          <a:off x="5322188" y="3679988"/>
          <a:ext cx="47625" cy="200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638175</xdr:colOff>
      <xdr:row>108</xdr:row>
      <xdr:rowOff>0</xdr:rowOff>
    </xdr:from>
    <xdr:ext cx="57150" cy="209550"/>
    <xdr:sp macro="" textlink="">
      <xdr:nvSpPr>
        <xdr:cNvPr id="2" name="Shape 5">
          <a:extLst>
            <a:ext uri="{FF2B5EF4-FFF2-40B4-BE49-F238E27FC236}">
              <a16:creationId xmlns:a16="http://schemas.microsoft.com/office/drawing/2014/main" id="{2BCB205B-E122-404E-8FA4-32389D13CC9C}"/>
            </a:ext>
          </a:extLst>
        </xdr:cNvPr>
        <xdr:cNvSpPr txBox="1"/>
      </xdr:nvSpPr>
      <xdr:spPr>
        <a:xfrm flipH="1">
          <a:off x="333375" y="391104120"/>
          <a:ext cx="57150" cy="2095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4"/>
  <sheetViews>
    <sheetView tabSelected="1" topLeftCell="A104" zoomScaleNormal="100" zoomScaleSheetLayoutView="85" workbookViewId="0">
      <selection activeCell="J117" sqref="J117"/>
    </sheetView>
  </sheetViews>
  <sheetFormatPr defaultColWidth="8.85546875" defaultRowHeight="15.75"/>
  <cols>
    <col min="1" max="1" width="5.42578125" style="177" customWidth="1"/>
    <col min="2" max="2" width="49.5703125" style="211" customWidth="1"/>
    <col min="3" max="3" width="7.7109375" style="177" customWidth="1"/>
    <col min="4" max="4" width="6.85546875" style="177" customWidth="1"/>
    <col min="5" max="5" width="8.28515625" style="178" customWidth="1"/>
    <col min="6" max="6" width="13.140625" style="206" customWidth="1"/>
    <col min="7" max="7" width="12.85546875" style="207" customWidth="1"/>
    <col min="8" max="8" width="15.28515625" style="208" customWidth="1"/>
    <col min="9" max="9" width="12" style="177" customWidth="1"/>
    <col min="10" max="10" width="14.7109375" style="209" customWidth="1"/>
    <col min="11" max="11" width="31.28515625" style="210" customWidth="1"/>
    <col min="12" max="12" width="24.5703125" style="178" customWidth="1"/>
    <col min="13" max="13" width="14.140625" style="178" bestFit="1" customWidth="1"/>
    <col min="14" max="16384" width="8.85546875" style="178"/>
  </cols>
  <sheetData>
    <row r="1" spans="1:13">
      <c r="A1" s="303" t="s">
        <v>320</v>
      </c>
      <c r="B1" s="303"/>
      <c r="C1" s="303"/>
      <c r="D1" s="303"/>
      <c r="E1" s="303"/>
      <c r="F1" s="303"/>
      <c r="G1" s="303"/>
      <c r="H1" s="303"/>
      <c r="I1" s="303"/>
      <c r="J1" s="303"/>
      <c r="K1" s="303"/>
    </row>
    <row r="2" spans="1:13" ht="19.5" customHeight="1">
      <c r="A2" s="303" t="s">
        <v>39</v>
      </c>
      <c r="B2" s="303"/>
      <c r="C2" s="303"/>
      <c r="D2" s="303"/>
      <c r="E2" s="303"/>
      <c r="F2" s="303"/>
      <c r="G2" s="303"/>
      <c r="H2" s="303"/>
      <c r="I2" s="303"/>
      <c r="J2" s="303"/>
      <c r="K2" s="303"/>
    </row>
    <row r="3" spans="1:13" ht="18.75" customHeight="1">
      <c r="A3" s="304" t="s">
        <v>391</v>
      </c>
      <c r="B3" s="304"/>
      <c r="C3" s="304"/>
      <c r="D3" s="304"/>
      <c r="E3" s="304"/>
      <c r="F3" s="304"/>
      <c r="G3" s="304"/>
      <c r="H3" s="304"/>
      <c r="I3" s="304"/>
      <c r="J3" s="304"/>
      <c r="K3" s="304"/>
    </row>
    <row r="4" spans="1:13">
      <c r="A4" s="305" t="s">
        <v>0</v>
      </c>
      <c r="B4" s="305"/>
      <c r="C4" s="305"/>
      <c r="D4" s="305"/>
      <c r="E4" s="305"/>
      <c r="F4" s="305"/>
      <c r="G4" s="305"/>
      <c r="H4" s="305"/>
      <c r="I4" s="305"/>
      <c r="J4" s="305"/>
      <c r="K4" s="305"/>
    </row>
    <row r="5" spans="1:13" ht="63">
      <c r="A5" s="175" t="s">
        <v>1</v>
      </c>
      <c r="B5" s="175" t="s">
        <v>2</v>
      </c>
      <c r="C5" s="175" t="s">
        <v>3</v>
      </c>
      <c r="D5" s="175" t="s">
        <v>27</v>
      </c>
      <c r="E5" s="179" t="s">
        <v>4</v>
      </c>
      <c r="F5" s="180" t="s">
        <v>22</v>
      </c>
      <c r="G5" s="181" t="s">
        <v>304</v>
      </c>
      <c r="H5" s="182" t="s">
        <v>5</v>
      </c>
      <c r="I5" s="175" t="s">
        <v>25</v>
      </c>
      <c r="J5" s="183" t="s">
        <v>24</v>
      </c>
      <c r="K5" s="183" t="s">
        <v>26</v>
      </c>
    </row>
    <row r="6" spans="1:13" ht="51" customHeight="1">
      <c r="A6" s="175">
        <v>1</v>
      </c>
      <c r="B6" s="213" t="s">
        <v>336</v>
      </c>
      <c r="C6" s="214" t="s">
        <v>322</v>
      </c>
      <c r="D6" s="166"/>
      <c r="E6" s="166"/>
      <c r="F6" s="192"/>
      <c r="G6" s="192"/>
      <c r="H6" s="193"/>
      <c r="I6" s="202"/>
      <c r="J6" s="194">
        <f>J7+J10+J11+J12+J13</f>
        <v>0</v>
      </c>
      <c r="K6" s="272" t="s">
        <v>340</v>
      </c>
    </row>
    <row r="7" spans="1:13" ht="23.45" customHeight="1">
      <c r="A7" s="175" t="s">
        <v>6</v>
      </c>
      <c r="B7" s="189" t="s">
        <v>13</v>
      </c>
      <c r="C7" s="175"/>
      <c r="D7" s="175"/>
      <c r="E7" s="175"/>
      <c r="F7" s="195">
        <f>F8</f>
        <v>489.1</v>
      </c>
      <c r="G7" s="185"/>
      <c r="H7" s="186"/>
      <c r="I7" s="182"/>
      <c r="J7" s="187">
        <f>SUM(J8)</f>
        <v>0</v>
      </c>
      <c r="K7" s="165"/>
      <c r="M7" s="234"/>
    </row>
    <row r="8" spans="1:13" ht="25.15" customHeight="1">
      <c r="A8" s="175"/>
      <c r="B8" s="252" t="s">
        <v>332</v>
      </c>
      <c r="C8" s="143">
        <v>4</v>
      </c>
      <c r="D8" s="143">
        <v>278</v>
      </c>
      <c r="E8" s="143" t="s">
        <v>305</v>
      </c>
      <c r="F8" s="170">
        <v>489.1</v>
      </c>
      <c r="G8" s="168"/>
      <c r="H8" s="169"/>
      <c r="I8" s="196"/>
      <c r="J8" s="197">
        <f>H8*F8</f>
        <v>0</v>
      </c>
      <c r="K8" s="198"/>
      <c r="M8" s="234"/>
    </row>
    <row r="9" spans="1:13" ht="262.5" customHeight="1">
      <c r="A9" s="175"/>
      <c r="B9" s="289" t="s">
        <v>337</v>
      </c>
      <c r="C9" s="290"/>
      <c r="D9" s="290"/>
      <c r="E9" s="290"/>
      <c r="F9" s="290"/>
      <c r="G9" s="290"/>
      <c r="H9" s="290"/>
      <c r="I9" s="291"/>
      <c r="J9" s="200"/>
      <c r="K9" s="198"/>
      <c r="M9" s="234"/>
    </row>
    <row r="10" spans="1:13" ht="23.45" customHeight="1">
      <c r="A10" s="175" t="s">
        <v>7</v>
      </c>
      <c r="B10" s="189" t="s">
        <v>14</v>
      </c>
      <c r="C10" s="166"/>
      <c r="D10" s="166"/>
      <c r="E10" s="166"/>
      <c r="F10" s="170"/>
      <c r="G10" s="173"/>
      <c r="H10" s="193"/>
      <c r="I10" s="196"/>
      <c r="J10" s="187">
        <f>0</f>
        <v>0</v>
      </c>
      <c r="K10" s="198"/>
      <c r="M10" s="234"/>
    </row>
    <row r="11" spans="1:13" ht="21.6" customHeight="1">
      <c r="A11" s="176" t="s">
        <v>8</v>
      </c>
      <c r="B11" s="189" t="s">
        <v>307</v>
      </c>
      <c r="C11" s="143"/>
      <c r="D11" s="143"/>
      <c r="E11" s="143"/>
      <c r="F11" s="195"/>
      <c r="G11" s="185"/>
      <c r="H11" s="169"/>
      <c r="I11" s="182"/>
      <c r="J11" s="187">
        <f>0</f>
        <v>0</v>
      </c>
      <c r="K11" s="184"/>
    </row>
    <row r="12" spans="1:13" ht="31.15" customHeight="1">
      <c r="A12" s="175" t="s">
        <v>9</v>
      </c>
      <c r="B12" s="179" t="s">
        <v>334</v>
      </c>
      <c r="C12" s="166" t="s">
        <v>335</v>
      </c>
      <c r="D12" s="258"/>
      <c r="E12" s="258"/>
      <c r="F12" s="192"/>
      <c r="G12" s="192"/>
      <c r="H12" s="202"/>
      <c r="I12" s="269"/>
      <c r="J12" s="187">
        <f>0</f>
        <v>0</v>
      </c>
      <c r="K12" s="165"/>
    </row>
    <row r="13" spans="1:13" ht="20.45" customHeight="1">
      <c r="A13" s="175" t="s">
        <v>10</v>
      </c>
      <c r="B13" s="179" t="s">
        <v>16</v>
      </c>
      <c r="C13" s="171"/>
      <c r="D13" s="171"/>
      <c r="E13" s="171"/>
      <c r="F13" s="190"/>
      <c r="G13" s="168"/>
      <c r="H13" s="169"/>
      <c r="I13" s="196"/>
      <c r="J13" s="187">
        <v>0</v>
      </c>
      <c r="K13" s="184"/>
    </row>
    <row r="14" spans="1:13" ht="48.75" customHeight="1">
      <c r="A14" s="175">
        <v>2</v>
      </c>
      <c r="B14" s="213" t="s">
        <v>338</v>
      </c>
      <c r="C14" s="214" t="s">
        <v>324</v>
      </c>
      <c r="D14" s="172"/>
      <c r="E14" s="172"/>
      <c r="F14" s="202"/>
      <c r="G14" s="192"/>
      <c r="H14" s="193"/>
      <c r="I14" s="279"/>
      <c r="J14" s="194">
        <f>J15+J18+J19+J20+J22</f>
        <v>0</v>
      </c>
      <c r="K14" s="216"/>
    </row>
    <row r="15" spans="1:13" ht="30.6" customHeight="1">
      <c r="A15" s="175" t="s">
        <v>6</v>
      </c>
      <c r="B15" s="189" t="s">
        <v>13</v>
      </c>
      <c r="C15" s="176"/>
      <c r="D15" s="176"/>
      <c r="E15" s="176"/>
      <c r="F15" s="188">
        <f>SUM(F16:F16)</f>
        <v>237.7</v>
      </c>
      <c r="G15" s="185"/>
      <c r="H15" s="186"/>
      <c r="I15" s="203"/>
      <c r="J15" s="187">
        <f>SUM(J16:J16)</f>
        <v>0</v>
      </c>
      <c r="K15" s="272" t="s">
        <v>340</v>
      </c>
    </row>
    <row r="16" spans="1:13" ht="23.25" customHeight="1">
      <c r="A16" s="175"/>
      <c r="B16" s="252" t="s">
        <v>332</v>
      </c>
      <c r="C16" s="171" t="s">
        <v>330</v>
      </c>
      <c r="D16" s="171" t="s">
        <v>339</v>
      </c>
      <c r="E16" s="171" t="s">
        <v>306</v>
      </c>
      <c r="F16" s="190">
        <v>237.7</v>
      </c>
      <c r="G16" s="185"/>
      <c r="H16" s="169"/>
      <c r="I16" s="203"/>
      <c r="J16" s="197">
        <f>F16*H16</f>
        <v>0</v>
      </c>
      <c r="K16" s="165"/>
    </row>
    <row r="17" spans="1:11" ht="277.5" customHeight="1">
      <c r="A17" s="175"/>
      <c r="B17" s="292" t="s">
        <v>368</v>
      </c>
      <c r="C17" s="293"/>
      <c r="D17" s="293"/>
      <c r="E17" s="293"/>
      <c r="F17" s="293"/>
      <c r="G17" s="293"/>
      <c r="H17" s="293"/>
      <c r="I17" s="294"/>
      <c r="J17" s="143"/>
      <c r="K17" s="273"/>
    </row>
    <row r="18" spans="1:11" ht="21" customHeight="1">
      <c r="A18" s="175" t="s">
        <v>7</v>
      </c>
      <c r="B18" s="189" t="s">
        <v>14</v>
      </c>
      <c r="C18" s="175"/>
      <c r="D18" s="143"/>
      <c r="E18" s="143"/>
      <c r="F18" s="195"/>
      <c r="G18" s="185"/>
      <c r="H18" s="169"/>
      <c r="I18" s="182"/>
      <c r="J18" s="187">
        <v>0</v>
      </c>
      <c r="K18" s="184"/>
    </row>
    <row r="19" spans="1:11" ht="23.25" customHeight="1">
      <c r="A19" s="175" t="s">
        <v>8</v>
      </c>
      <c r="B19" s="189" t="s">
        <v>307</v>
      </c>
      <c r="C19" s="175"/>
      <c r="D19" s="175"/>
      <c r="E19" s="175"/>
      <c r="F19" s="195"/>
      <c r="G19" s="185"/>
      <c r="H19" s="186"/>
      <c r="I19" s="182"/>
      <c r="J19" s="187">
        <f>0</f>
        <v>0</v>
      </c>
      <c r="K19" s="184"/>
    </row>
    <row r="20" spans="1:11" ht="28.15" customHeight="1">
      <c r="A20" s="175" t="s">
        <v>9</v>
      </c>
      <c r="B20" s="179" t="s">
        <v>334</v>
      </c>
      <c r="C20" s="166" t="s">
        <v>335</v>
      </c>
      <c r="D20" s="258"/>
      <c r="E20" s="258"/>
      <c r="F20" s="192"/>
      <c r="G20" s="192"/>
      <c r="H20" s="202"/>
      <c r="I20" s="269"/>
      <c r="J20" s="187">
        <f>0</f>
        <v>0</v>
      </c>
      <c r="K20" s="165"/>
    </row>
    <row r="21" spans="1:11" ht="54.75" customHeight="1">
      <c r="A21" s="175"/>
      <c r="B21" s="289" t="s">
        <v>333</v>
      </c>
      <c r="C21" s="290"/>
      <c r="D21" s="290"/>
      <c r="E21" s="290"/>
      <c r="F21" s="290"/>
      <c r="G21" s="290"/>
      <c r="H21" s="290"/>
      <c r="I21" s="291"/>
      <c r="J21" s="187"/>
      <c r="K21" s="201"/>
    </row>
    <row r="22" spans="1:11" ht="20.25" customHeight="1">
      <c r="A22" s="175" t="s">
        <v>10</v>
      </c>
      <c r="B22" s="189" t="s">
        <v>16</v>
      </c>
      <c r="C22" s="176"/>
      <c r="D22" s="176"/>
      <c r="E22" s="181"/>
      <c r="F22" s="188"/>
      <c r="G22" s="185"/>
      <c r="H22" s="186"/>
      <c r="I22" s="182"/>
      <c r="J22" s="187"/>
      <c r="K22" s="184"/>
    </row>
    <row r="23" spans="1:11" ht="43.15" customHeight="1">
      <c r="A23" s="245">
        <v>3</v>
      </c>
      <c r="B23" s="246" t="s">
        <v>341</v>
      </c>
      <c r="C23" s="176"/>
      <c r="D23" s="176"/>
      <c r="E23" s="181"/>
      <c r="F23" s="188"/>
      <c r="G23" s="185"/>
      <c r="H23" s="186"/>
      <c r="I23" s="182"/>
      <c r="J23" s="187">
        <f>J24+J27+J28+J30</f>
        <v>0</v>
      </c>
      <c r="K23" s="184"/>
    </row>
    <row r="24" spans="1:11" ht="38.450000000000003" customHeight="1">
      <c r="A24" s="250" t="s">
        <v>6</v>
      </c>
      <c r="B24" s="251" t="s">
        <v>13</v>
      </c>
      <c r="C24" s="176"/>
      <c r="D24" s="176"/>
      <c r="E24" s="181"/>
      <c r="F24" s="188">
        <f>SUM(F25:F26)</f>
        <v>467.4</v>
      </c>
      <c r="G24" s="185"/>
      <c r="H24" s="186"/>
      <c r="I24" s="182"/>
      <c r="J24" s="187">
        <f>SUM(J25:J26)</f>
        <v>0</v>
      </c>
      <c r="K24" s="272" t="s">
        <v>340</v>
      </c>
    </row>
    <row r="25" spans="1:11" ht="24" customHeight="1">
      <c r="A25" s="250"/>
      <c r="B25" s="252" t="s">
        <v>332</v>
      </c>
      <c r="C25" s="253" t="s">
        <v>330</v>
      </c>
      <c r="D25" s="253" t="s">
        <v>342</v>
      </c>
      <c r="E25" s="247" t="s">
        <v>329</v>
      </c>
      <c r="F25" s="254">
        <v>467.4</v>
      </c>
      <c r="G25" s="185"/>
      <c r="H25" s="169"/>
      <c r="I25" s="182"/>
      <c r="J25" s="187">
        <f>F25*H25</f>
        <v>0</v>
      </c>
      <c r="K25" s="259"/>
    </row>
    <row r="26" spans="1:11" ht="270" customHeight="1">
      <c r="A26" s="175"/>
      <c r="B26" s="295" t="s">
        <v>369</v>
      </c>
      <c r="C26" s="290"/>
      <c r="D26" s="290"/>
      <c r="E26" s="290"/>
      <c r="F26" s="290"/>
      <c r="G26" s="290"/>
      <c r="H26" s="290"/>
      <c r="I26" s="291"/>
      <c r="J26" s="260"/>
      <c r="K26" s="184"/>
    </row>
    <row r="27" spans="1:11" s="262" customFormat="1" ht="23.45" customHeight="1">
      <c r="A27" s="250" t="s">
        <v>8</v>
      </c>
      <c r="B27" s="251" t="s">
        <v>331</v>
      </c>
      <c r="C27" s="255"/>
      <c r="D27" s="255"/>
      <c r="E27" s="255"/>
      <c r="F27" s="256"/>
      <c r="G27" s="248"/>
      <c r="H27" s="257"/>
      <c r="I27" s="249">
        <f>0</f>
        <v>0</v>
      </c>
      <c r="J27" s="261"/>
      <c r="K27" s="255"/>
    </row>
    <row r="28" spans="1:11" s="262" customFormat="1" ht="25.9" customHeight="1">
      <c r="A28" s="250" t="s">
        <v>9</v>
      </c>
      <c r="B28" s="179" t="s">
        <v>334</v>
      </c>
      <c r="C28" s="166" t="s">
        <v>335</v>
      </c>
      <c r="D28" s="258"/>
      <c r="E28" s="258"/>
      <c r="F28" s="192"/>
      <c r="G28" s="192"/>
      <c r="H28" s="202"/>
      <c r="I28" s="269"/>
      <c r="J28" s="187">
        <f>0</f>
        <v>0</v>
      </c>
      <c r="K28" s="165"/>
    </row>
    <row r="29" spans="1:11" s="263" customFormat="1" ht="59.25" customHeight="1">
      <c r="A29" s="250"/>
      <c r="B29" s="289" t="s">
        <v>333</v>
      </c>
      <c r="C29" s="290"/>
      <c r="D29" s="290"/>
      <c r="E29" s="290"/>
      <c r="F29" s="290"/>
      <c r="G29" s="290"/>
      <c r="H29" s="290"/>
      <c r="I29" s="291"/>
      <c r="J29" s="187"/>
      <c r="K29" s="201"/>
    </row>
    <row r="30" spans="1:11" ht="20.25" customHeight="1">
      <c r="A30" s="175" t="s">
        <v>10</v>
      </c>
      <c r="B30" s="189" t="s">
        <v>16</v>
      </c>
      <c r="C30" s="176"/>
      <c r="D30" s="176"/>
      <c r="E30" s="181"/>
      <c r="F30" s="188"/>
      <c r="G30" s="185"/>
      <c r="H30" s="186"/>
      <c r="I30" s="182"/>
      <c r="J30" s="187"/>
      <c r="K30" s="184"/>
    </row>
    <row r="31" spans="1:11" ht="39" customHeight="1">
      <c r="A31" s="175">
        <v>4</v>
      </c>
      <c r="B31" s="215" t="s">
        <v>350</v>
      </c>
      <c r="C31" s="214" t="s">
        <v>351</v>
      </c>
      <c r="D31" s="218"/>
      <c r="E31" s="218"/>
      <c r="F31" s="192"/>
      <c r="G31" s="192"/>
      <c r="H31" s="202"/>
      <c r="I31" s="202"/>
      <c r="J31" s="194">
        <f>SUBTOTAL(9,J32,J39,J40,J41,J45)</f>
        <v>234088200</v>
      </c>
      <c r="K31" s="219" t="s">
        <v>348</v>
      </c>
    </row>
    <row r="32" spans="1:11" ht="20.25" customHeight="1">
      <c r="A32" s="175" t="s">
        <v>6</v>
      </c>
      <c r="B32" s="179" t="s">
        <v>13</v>
      </c>
      <c r="C32" s="171"/>
      <c r="D32" s="171"/>
      <c r="E32" s="171"/>
      <c r="F32" s="188">
        <f>SUM(F33:F38)</f>
        <v>950.1</v>
      </c>
      <c r="G32" s="185"/>
      <c r="H32" s="169"/>
      <c r="I32" s="182"/>
      <c r="J32" s="187">
        <f>SUM(J33:J38)</f>
        <v>71128200</v>
      </c>
      <c r="K32" s="240"/>
    </row>
    <row r="33" spans="1:11" ht="46.15" customHeight="1">
      <c r="A33" s="143"/>
      <c r="B33" s="278" t="s">
        <v>389</v>
      </c>
      <c r="C33" s="143">
        <v>4</v>
      </c>
      <c r="D33" s="143">
        <v>216</v>
      </c>
      <c r="E33" s="143" t="s">
        <v>305</v>
      </c>
      <c r="F33" s="167">
        <v>150.9</v>
      </c>
      <c r="G33" s="168"/>
      <c r="H33" s="277">
        <v>80000</v>
      </c>
      <c r="I33" s="196"/>
      <c r="J33" s="197">
        <f t="shared" ref="J33" si="0">H33*F33</f>
        <v>12072000</v>
      </c>
      <c r="K33" s="212" t="s">
        <v>388</v>
      </c>
    </row>
    <row r="34" spans="1:11" ht="272.25" customHeight="1">
      <c r="A34" s="143"/>
      <c r="B34" s="292" t="s">
        <v>372</v>
      </c>
      <c r="C34" s="306"/>
      <c r="D34" s="306"/>
      <c r="E34" s="306"/>
      <c r="F34" s="306"/>
      <c r="G34" s="306"/>
      <c r="H34" s="306"/>
      <c r="I34" s="307"/>
      <c r="J34" s="197"/>
      <c r="K34" s="143"/>
    </row>
    <row r="35" spans="1:11" ht="24" customHeight="1">
      <c r="A35" s="143"/>
      <c r="B35" s="212" t="s">
        <v>349</v>
      </c>
      <c r="C35" s="212">
        <v>4</v>
      </c>
      <c r="D35" s="212">
        <v>251</v>
      </c>
      <c r="E35" s="143" t="s">
        <v>305</v>
      </c>
      <c r="F35" s="167">
        <v>271.10000000000002</v>
      </c>
      <c r="G35" s="212"/>
      <c r="H35" s="277">
        <v>62000</v>
      </c>
      <c r="I35" s="212"/>
      <c r="J35" s="197">
        <f>F35*H35</f>
        <v>16808200</v>
      </c>
      <c r="K35" s="143"/>
    </row>
    <row r="36" spans="1:11" ht="289.5" customHeight="1">
      <c r="A36" s="143"/>
      <c r="B36" s="308" t="s">
        <v>370</v>
      </c>
      <c r="C36" s="309"/>
      <c r="D36" s="309"/>
      <c r="E36" s="309"/>
      <c r="F36" s="309"/>
      <c r="G36" s="309"/>
      <c r="H36" s="309"/>
      <c r="I36" s="310"/>
      <c r="J36" s="197"/>
      <c r="K36" s="288" t="s">
        <v>387</v>
      </c>
    </row>
    <row r="37" spans="1:11" ht="38.25" customHeight="1">
      <c r="A37" s="143"/>
      <c r="B37" s="278" t="s">
        <v>389</v>
      </c>
      <c r="C37" s="212">
        <v>4</v>
      </c>
      <c r="D37" s="212">
        <v>261</v>
      </c>
      <c r="E37" s="143" t="s">
        <v>305</v>
      </c>
      <c r="F37" s="167">
        <v>528.1</v>
      </c>
      <c r="G37" s="212"/>
      <c r="H37" s="277">
        <v>80000</v>
      </c>
      <c r="I37" s="212"/>
      <c r="J37" s="197">
        <f>F37*H37</f>
        <v>42248000</v>
      </c>
      <c r="K37" s="278" t="s">
        <v>373</v>
      </c>
    </row>
    <row r="38" spans="1:11" ht="253.5" customHeight="1">
      <c r="A38" s="143"/>
      <c r="B38" s="292" t="s">
        <v>371</v>
      </c>
      <c r="C38" s="306"/>
      <c r="D38" s="306"/>
      <c r="E38" s="306"/>
      <c r="F38" s="306"/>
      <c r="G38" s="306"/>
      <c r="H38" s="306"/>
      <c r="I38" s="307"/>
      <c r="J38" s="197"/>
      <c r="K38" s="143"/>
    </row>
    <row r="39" spans="1:11" ht="23.45" customHeight="1">
      <c r="A39" s="175" t="s">
        <v>7</v>
      </c>
      <c r="B39" s="189" t="s">
        <v>14</v>
      </c>
      <c r="C39" s="175"/>
      <c r="D39" s="143"/>
      <c r="E39" s="143"/>
      <c r="F39" s="188"/>
      <c r="G39" s="185"/>
      <c r="H39" s="169"/>
      <c r="I39" s="182"/>
      <c r="J39" s="187">
        <f>0</f>
        <v>0</v>
      </c>
      <c r="K39" s="184"/>
    </row>
    <row r="40" spans="1:11" ht="20.25" customHeight="1">
      <c r="A40" s="175" t="s">
        <v>8</v>
      </c>
      <c r="B40" s="189" t="s">
        <v>307</v>
      </c>
      <c r="C40" s="175"/>
      <c r="D40" s="175"/>
      <c r="E40" s="175"/>
      <c r="F40" s="204"/>
      <c r="G40" s="185"/>
      <c r="H40" s="186"/>
      <c r="I40" s="182"/>
      <c r="J40" s="187">
        <f>0</f>
        <v>0</v>
      </c>
      <c r="K40" s="184"/>
    </row>
    <row r="41" spans="1:11" ht="34.5" customHeight="1">
      <c r="A41" s="175" t="s">
        <v>9</v>
      </c>
      <c r="B41" s="189" t="s">
        <v>375</v>
      </c>
      <c r="C41" s="175"/>
      <c r="D41" s="175"/>
      <c r="E41" s="175"/>
      <c r="F41" s="204"/>
      <c r="G41" s="185"/>
      <c r="H41" s="186"/>
      <c r="I41" s="182"/>
      <c r="J41" s="187">
        <f>SUM(J43:J44)</f>
        <v>162960000</v>
      </c>
      <c r="K41" s="184"/>
    </row>
    <row r="42" spans="1:11" ht="82.5" customHeight="1">
      <c r="A42" s="175"/>
      <c r="B42" s="289" t="s">
        <v>377</v>
      </c>
      <c r="C42" s="290"/>
      <c r="D42" s="290"/>
      <c r="E42" s="290"/>
      <c r="F42" s="290"/>
      <c r="G42" s="290"/>
      <c r="H42" s="290"/>
      <c r="I42" s="291"/>
      <c r="J42" s="187"/>
      <c r="K42" s="184"/>
    </row>
    <row r="43" spans="1:11" ht="34.5" customHeight="1">
      <c r="A43" s="175"/>
      <c r="B43" s="174" t="s">
        <v>376</v>
      </c>
      <c r="C43" s="143">
        <v>4</v>
      </c>
      <c r="D43" s="143">
        <v>216</v>
      </c>
      <c r="E43" s="143" t="s">
        <v>305</v>
      </c>
      <c r="F43" s="190">
        <v>150.9</v>
      </c>
      <c r="G43" s="168"/>
      <c r="H43" s="169">
        <v>80000</v>
      </c>
      <c r="I43" s="196">
        <v>3</v>
      </c>
      <c r="J43" s="197">
        <f>ROUND(F43*H43*I43,0)</f>
        <v>36216000</v>
      </c>
      <c r="K43" s="184"/>
    </row>
    <row r="44" spans="1:11" ht="34.5" customHeight="1">
      <c r="A44" s="175"/>
      <c r="B44" s="174" t="s">
        <v>376</v>
      </c>
      <c r="C44" s="143">
        <v>4</v>
      </c>
      <c r="D44" s="143">
        <v>261</v>
      </c>
      <c r="E44" s="143" t="s">
        <v>305</v>
      </c>
      <c r="F44" s="190">
        <v>528.1</v>
      </c>
      <c r="G44" s="168"/>
      <c r="H44" s="169">
        <v>80000</v>
      </c>
      <c r="I44" s="196">
        <v>3</v>
      </c>
      <c r="J44" s="197">
        <f>ROUND(F44*H44*I44,0)</f>
        <v>126744000</v>
      </c>
      <c r="K44" s="184"/>
    </row>
    <row r="45" spans="1:11" ht="41.25" customHeight="1">
      <c r="A45" s="175" t="s">
        <v>374</v>
      </c>
      <c r="B45" s="179" t="s">
        <v>323</v>
      </c>
      <c r="C45" s="166" t="s">
        <v>328</v>
      </c>
      <c r="D45" s="258"/>
      <c r="E45" s="192"/>
      <c r="F45" s="192"/>
      <c r="G45" s="192"/>
      <c r="H45" s="202"/>
      <c r="I45" s="202"/>
      <c r="J45" s="187">
        <f>0</f>
        <v>0</v>
      </c>
      <c r="K45" s="165"/>
    </row>
    <row r="46" spans="1:11" ht="20.25" customHeight="1">
      <c r="A46" s="175" t="s">
        <v>10</v>
      </c>
      <c r="B46" s="189" t="s">
        <v>16</v>
      </c>
      <c r="C46" s="176"/>
      <c r="D46" s="176"/>
      <c r="E46" s="176"/>
      <c r="F46" s="188"/>
      <c r="G46" s="185"/>
      <c r="H46" s="186"/>
      <c r="I46" s="182"/>
      <c r="J46" s="187">
        <f>0</f>
        <v>0</v>
      </c>
      <c r="K46" s="184"/>
    </row>
    <row r="47" spans="1:11" ht="35.450000000000003" customHeight="1">
      <c r="A47" s="175">
        <v>5</v>
      </c>
      <c r="B47" s="215" t="s">
        <v>347</v>
      </c>
      <c r="C47" s="214" t="s">
        <v>390</v>
      </c>
      <c r="D47" s="218"/>
      <c r="E47" s="218"/>
      <c r="F47" s="192"/>
      <c r="G47" s="192"/>
      <c r="H47" s="202"/>
      <c r="I47" s="202"/>
      <c r="J47" s="194">
        <f>SUBTOTAL(9,J48,J51,J52,J53,J56)</f>
        <v>203520000</v>
      </c>
      <c r="K47" s="219" t="s">
        <v>348</v>
      </c>
    </row>
    <row r="48" spans="1:11" ht="20.25" customHeight="1">
      <c r="A48" s="175" t="s">
        <v>6</v>
      </c>
      <c r="B48" s="179" t="s">
        <v>13</v>
      </c>
      <c r="C48" s="171"/>
      <c r="D48" s="171"/>
      <c r="E48" s="171"/>
      <c r="F48" s="188">
        <f>SUM(F49:F50)</f>
        <v>636</v>
      </c>
      <c r="G48" s="185"/>
      <c r="H48" s="169"/>
      <c r="I48" s="182"/>
      <c r="J48" s="187">
        <f>SUM(J49:J50)</f>
        <v>50880000</v>
      </c>
      <c r="K48" s="240"/>
    </row>
    <row r="49" spans="1:11" ht="51" customHeight="1">
      <c r="A49" s="143"/>
      <c r="B49" s="278" t="s">
        <v>389</v>
      </c>
      <c r="C49" s="143">
        <v>4</v>
      </c>
      <c r="D49" s="143">
        <v>294</v>
      </c>
      <c r="E49" s="143" t="s">
        <v>305</v>
      </c>
      <c r="F49" s="271">
        <v>636</v>
      </c>
      <c r="G49" s="168"/>
      <c r="H49" s="275">
        <v>80000</v>
      </c>
      <c r="I49" s="196"/>
      <c r="J49" s="197">
        <f t="shared" ref="J49" si="1">H49*F49</f>
        <v>50880000</v>
      </c>
      <c r="K49" s="278" t="s">
        <v>373</v>
      </c>
    </row>
    <row r="50" spans="1:11" ht="195" customHeight="1">
      <c r="A50" s="143"/>
      <c r="B50" s="292" t="s">
        <v>378</v>
      </c>
      <c r="C50" s="293"/>
      <c r="D50" s="293"/>
      <c r="E50" s="293"/>
      <c r="F50" s="293"/>
      <c r="G50" s="293"/>
      <c r="H50" s="293"/>
      <c r="I50" s="294"/>
      <c r="J50" s="197"/>
      <c r="K50" s="143"/>
    </row>
    <row r="51" spans="1:11" ht="20.25" customHeight="1">
      <c r="A51" s="175" t="s">
        <v>7</v>
      </c>
      <c r="B51" s="189" t="s">
        <v>14</v>
      </c>
      <c r="C51" s="175"/>
      <c r="D51" s="143"/>
      <c r="E51" s="143"/>
      <c r="F51" s="188"/>
      <c r="G51" s="185"/>
      <c r="H51" s="169"/>
      <c r="I51" s="182"/>
      <c r="J51" s="187">
        <f>0</f>
        <v>0</v>
      </c>
      <c r="K51" s="184"/>
    </row>
    <row r="52" spans="1:11" ht="20.25" customHeight="1">
      <c r="A52" s="175" t="s">
        <v>8</v>
      </c>
      <c r="B52" s="189" t="s">
        <v>307</v>
      </c>
      <c r="C52" s="175"/>
      <c r="D52" s="175"/>
      <c r="E52" s="175"/>
      <c r="F52" s="204"/>
      <c r="G52" s="185"/>
      <c r="H52" s="186"/>
      <c r="I52" s="182"/>
      <c r="J52" s="187">
        <f>0</f>
        <v>0</v>
      </c>
      <c r="K52" s="184"/>
    </row>
    <row r="53" spans="1:11" ht="34.5" customHeight="1">
      <c r="A53" s="175" t="s">
        <v>9</v>
      </c>
      <c r="B53" s="189" t="s">
        <v>375</v>
      </c>
      <c r="C53" s="175"/>
      <c r="D53" s="175"/>
      <c r="E53" s="175"/>
      <c r="F53" s="204"/>
      <c r="G53" s="185"/>
      <c r="H53" s="186"/>
      <c r="I53" s="182"/>
      <c r="J53" s="187">
        <f>SUM(J55)</f>
        <v>152640000</v>
      </c>
      <c r="K53" s="184"/>
    </row>
    <row r="54" spans="1:11" ht="84" customHeight="1">
      <c r="A54" s="175"/>
      <c r="B54" s="289" t="s">
        <v>379</v>
      </c>
      <c r="C54" s="290"/>
      <c r="D54" s="290"/>
      <c r="E54" s="290"/>
      <c r="F54" s="290"/>
      <c r="G54" s="290"/>
      <c r="H54" s="290"/>
      <c r="I54" s="291"/>
      <c r="J54" s="187"/>
      <c r="K54" s="184"/>
    </row>
    <row r="55" spans="1:11" ht="31.5" customHeight="1">
      <c r="A55" s="175"/>
      <c r="B55" s="174" t="s">
        <v>376</v>
      </c>
      <c r="C55" s="171">
        <v>4</v>
      </c>
      <c r="D55" s="171">
        <v>294</v>
      </c>
      <c r="E55" s="143" t="s">
        <v>305</v>
      </c>
      <c r="F55" s="271">
        <v>636</v>
      </c>
      <c r="G55" s="199"/>
      <c r="H55" s="277">
        <v>80000</v>
      </c>
      <c r="I55" s="171" t="s">
        <v>325</v>
      </c>
      <c r="J55" s="187">
        <f>ROUND(F55*H55*I55,0)</f>
        <v>152640000</v>
      </c>
      <c r="K55" s="184"/>
    </row>
    <row r="56" spans="1:11" s="287" customFormat="1" ht="43.15" customHeight="1">
      <c r="A56" s="285" t="s">
        <v>374</v>
      </c>
      <c r="B56" s="280" t="s">
        <v>380</v>
      </c>
      <c r="C56" s="281"/>
      <c r="D56" s="282"/>
      <c r="E56" s="283"/>
      <c r="F56" s="283"/>
      <c r="G56" s="283"/>
      <c r="H56" s="284"/>
      <c r="I56" s="284"/>
      <c r="J56" s="187">
        <f>0</f>
        <v>0</v>
      </c>
      <c r="K56" s="286"/>
    </row>
    <row r="57" spans="1:11" ht="20.25" customHeight="1">
      <c r="A57" s="175" t="s">
        <v>10</v>
      </c>
      <c r="B57" s="189" t="s">
        <v>16</v>
      </c>
      <c r="C57" s="176"/>
      <c r="D57" s="176"/>
      <c r="E57" s="176"/>
      <c r="F57" s="188"/>
      <c r="G57" s="185"/>
      <c r="H57" s="186"/>
      <c r="I57" s="182"/>
      <c r="J57" s="187">
        <f>0</f>
        <v>0</v>
      </c>
      <c r="K57" s="184"/>
    </row>
    <row r="58" spans="1:11" ht="66.75" customHeight="1">
      <c r="A58" s="175">
        <v>6</v>
      </c>
      <c r="B58" s="276" t="s">
        <v>355</v>
      </c>
      <c r="C58" s="258"/>
      <c r="D58" s="258"/>
      <c r="E58" s="192"/>
      <c r="F58" s="188"/>
      <c r="G58" s="192"/>
      <c r="H58" s="202"/>
      <c r="I58" s="202"/>
      <c r="J58" s="187">
        <f>J59+J62+J63+J64+J65</f>
        <v>29245400</v>
      </c>
      <c r="K58" s="184" t="s">
        <v>367</v>
      </c>
    </row>
    <row r="59" spans="1:11" ht="22.9" customHeight="1">
      <c r="A59" s="175" t="s">
        <v>6</v>
      </c>
      <c r="B59" s="179" t="s">
        <v>13</v>
      </c>
      <c r="C59" s="258"/>
      <c r="D59" s="258"/>
      <c r="E59" s="192"/>
      <c r="F59" s="188" t="str">
        <f>F60</f>
        <v>471,7</v>
      </c>
      <c r="G59" s="185"/>
      <c r="H59" s="185"/>
      <c r="I59" s="185"/>
      <c r="J59" s="187">
        <f>SUM(J60)</f>
        <v>29245400</v>
      </c>
      <c r="K59" s="184"/>
    </row>
    <row r="60" spans="1:11" ht="43.9" customHeight="1">
      <c r="A60" s="175"/>
      <c r="B60" s="240" t="s">
        <v>349</v>
      </c>
      <c r="C60" s="171" t="s">
        <v>325</v>
      </c>
      <c r="D60" s="171" t="s">
        <v>352</v>
      </c>
      <c r="E60" s="143" t="s">
        <v>305</v>
      </c>
      <c r="F60" s="200" t="s">
        <v>353</v>
      </c>
      <c r="G60" s="174"/>
      <c r="H60" s="174" t="s">
        <v>354</v>
      </c>
      <c r="I60" s="174"/>
      <c r="J60" s="197">
        <f>F60*H60</f>
        <v>29245400</v>
      </c>
      <c r="K60" s="212" t="s">
        <v>326</v>
      </c>
    </row>
    <row r="61" spans="1:11" ht="251.45" customHeight="1">
      <c r="A61" s="175"/>
      <c r="B61" s="295" t="s">
        <v>381</v>
      </c>
      <c r="C61" s="299"/>
      <c r="D61" s="299"/>
      <c r="E61" s="299"/>
      <c r="F61" s="299"/>
      <c r="G61" s="299"/>
      <c r="H61" s="299"/>
      <c r="I61" s="300"/>
      <c r="J61" s="187"/>
      <c r="K61" s="184"/>
    </row>
    <row r="62" spans="1:11" ht="31.15" customHeight="1">
      <c r="A62" s="175" t="s">
        <v>7</v>
      </c>
      <c r="B62" s="189" t="s">
        <v>14</v>
      </c>
      <c r="C62" s="175"/>
      <c r="D62" s="143"/>
      <c r="E62" s="143"/>
      <c r="F62" s="188"/>
      <c r="G62" s="185"/>
      <c r="H62" s="169"/>
      <c r="I62" s="182"/>
      <c r="J62" s="187">
        <f>0</f>
        <v>0</v>
      </c>
      <c r="K62" s="184"/>
    </row>
    <row r="63" spans="1:11" ht="31.15" customHeight="1">
      <c r="A63" s="175" t="s">
        <v>8</v>
      </c>
      <c r="B63" s="189" t="s">
        <v>307</v>
      </c>
      <c r="C63" s="175"/>
      <c r="D63" s="175"/>
      <c r="E63" s="175"/>
      <c r="F63" s="204"/>
      <c r="G63" s="185"/>
      <c r="H63" s="186"/>
      <c r="I63" s="182"/>
      <c r="J63" s="187">
        <f>0</f>
        <v>0</v>
      </c>
      <c r="K63" s="184"/>
    </row>
    <row r="64" spans="1:11" ht="49.15" customHeight="1">
      <c r="A64" s="175" t="s">
        <v>9</v>
      </c>
      <c r="B64" s="179" t="s">
        <v>323</v>
      </c>
      <c r="C64" s="166" t="s">
        <v>328</v>
      </c>
      <c r="D64" s="258"/>
      <c r="E64" s="192"/>
      <c r="F64" s="192"/>
      <c r="G64" s="192"/>
      <c r="H64" s="202"/>
      <c r="I64" s="202"/>
      <c r="J64" s="187">
        <f>0</f>
        <v>0</v>
      </c>
      <c r="K64" s="165"/>
    </row>
    <row r="65" spans="1:11" ht="28.9" customHeight="1">
      <c r="A65" s="175" t="s">
        <v>10</v>
      </c>
      <c r="B65" s="189" t="s">
        <v>16</v>
      </c>
      <c r="C65" s="176"/>
      <c r="D65" s="176"/>
      <c r="E65" s="176"/>
      <c r="F65" s="188"/>
      <c r="G65" s="185"/>
      <c r="H65" s="186"/>
      <c r="I65" s="182"/>
      <c r="J65" s="187">
        <f>0</f>
        <v>0</v>
      </c>
      <c r="K65" s="184"/>
    </row>
    <row r="66" spans="1:11" ht="69.75" customHeight="1">
      <c r="A66" s="175">
        <v>7</v>
      </c>
      <c r="B66" s="189" t="s">
        <v>356</v>
      </c>
      <c r="C66" s="258"/>
      <c r="D66" s="258"/>
      <c r="E66" s="192"/>
      <c r="F66" s="188"/>
      <c r="G66" s="192"/>
      <c r="H66" s="202"/>
      <c r="I66" s="202"/>
      <c r="J66" s="187">
        <f>J67+J70+J71+J72+J73</f>
        <v>19226200</v>
      </c>
      <c r="K66" s="184" t="s">
        <v>367</v>
      </c>
    </row>
    <row r="67" spans="1:11" ht="25.9" customHeight="1">
      <c r="A67" s="175" t="s">
        <v>6</v>
      </c>
      <c r="B67" s="179" t="s">
        <v>13</v>
      </c>
      <c r="C67" s="258"/>
      <c r="D67" s="258"/>
      <c r="E67" s="192"/>
      <c r="F67" s="188" t="str">
        <f>F68</f>
        <v>310,1</v>
      </c>
      <c r="G67" s="185"/>
      <c r="H67" s="185"/>
      <c r="I67" s="185"/>
      <c r="J67" s="187">
        <f>SUM(J68)</f>
        <v>19226200</v>
      </c>
      <c r="K67" s="184"/>
    </row>
    <row r="68" spans="1:11" ht="52.15" customHeight="1">
      <c r="A68" s="175"/>
      <c r="B68" s="240" t="s">
        <v>349</v>
      </c>
      <c r="C68" s="171" t="s">
        <v>330</v>
      </c>
      <c r="D68" s="171" t="s">
        <v>357</v>
      </c>
      <c r="E68" s="143" t="s">
        <v>305</v>
      </c>
      <c r="F68" s="200" t="s">
        <v>358</v>
      </c>
      <c r="G68" s="174"/>
      <c r="H68" s="174" t="s">
        <v>354</v>
      </c>
      <c r="I68" s="174"/>
      <c r="J68" s="197">
        <f>F68*H68</f>
        <v>19226200</v>
      </c>
      <c r="K68" s="212" t="s">
        <v>326</v>
      </c>
    </row>
    <row r="69" spans="1:11" ht="256.89999999999998" customHeight="1">
      <c r="A69" s="175"/>
      <c r="B69" s="311" t="s">
        <v>366</v>
      </c>
      <c r="C69" s="312"/>
      <c r="D69" s="312"/>
      <c r="E69" s="312"/>
      <c r="F69" s="312"/>
      <c r="G69" s="312"/>
      <c r="H69" s="312"/>
      <c r="I69" s="313"/>
      <c r="J69" s="187"/>
      <c r="K69" s="184"/>
    </row>
    <row r="70" spans="1:11" ht="27" customHeight="1">
      <c r="A70" s="175" t="s">
        <v>7</v>
      </c>
      <c r="B70" s="189" t="s">
        <v>14</v>
      </c>
      <c r="C70" s="175"/>
      <c r="D70" s="143"/>
      <c r="E70" s="143"/>
      <c r="F70" s="188"/>
      <c r="G70" s="185"/>
      <c r="H70" s="169"/>
      <c r="I70" s="182"/>
      <c r="J70" s="187">
        <f>0</f>
        <v>0</v>
      </c>
      <c r="K70" s="184"/>
    </row>
    <row r="71" spans="1:11" ht="20.25" customHeight="1">
      <c r="A71" s="175" t="s">
        <v>8</v>
      </c>
      <c r="B71" s="189" t="s">
        <v>307</v>
      </c>
      <c r="C71" s="175"/>
      <c r="D71" s="175"/>
      <c r="E71" s="175"/>
      <c r="F71" s="204"/>
      <c r="G71" s="185"/>
      <c r="H71" s="186"/>
      <c r="I71" s="182"/>
      <c r="J71" s="187">
        <f>0</f>
        <v>0</v>
      </c>
      <c r="K71" s="184"/>
    </row>
    <row r="72" spans="1:11" ht="38.450000000000003" customHeight="1">
      <c r="A72" s="175" t="s">
        <v>9</v>
      </c>
      <c r="B72" s="179" t="s">
        <v>323</v>
      </c>
      <c r="C72" s="166" t="s">
        <v>328</v>
      </c>
      <c r="D72" s="258"/>
      <c r="E72" s="192"/>
      <c r="F72" s="192"/>
      <c r="G72" s="192"/>
      <c r="H72" s="202"/>
      <c r="I72" s="202"/>
      <c r="J72" s="187">
        <f>0</f>
        <v>0</v>
      </c>
      <c r="K72" s="165"/>
    </row>
    <row r="73" spans="1:11" ht="20.25" customHeight="1">
      <c r="A73" s="175" t="s">
        <v>10</v>
      </c>
      <c r="B73" s="189" t="s">
        <v>16</v>
      </c>
      <c r="C73" s="176"/>
      <c r="D73" s="176"/>
      <c r="E73" s="176"/>
      <c r="F73" s="188"/>
      <c r="G73" s="185"/>
      <c r="H73" s="186"/>
      <c r="I73" s="182"/>
      <c r="J73" s="187">
        <f>0</f>
        <v>0</v>
      </c>
      <c r="K73" s="184"/>
    </row>
    <row r="74" spans="1:11" ht="34.9" customHeight="1">
      <c r="A74" s="175">
        <v>8</v>
      </c>
      <c r="B74" s="189" t="s">
        <v>359</v>
      </c>
      <c r="C74" s="176"/>
      <c r="D74" s="176"/>
      <c r="E74" s="176"/>
      <c r="F74" s="188"/>
      <c r="G74" s="185"/>
      <c r="H74" s="186"/>
      <c r="I74" s="182"/>
      <c r="J74" s="187">
        <f>J75+J79+J80+J81+J82</f>
        <v>0</v>
      </c>
      <c r="K74" s="272"/>
    </row>
    <row r="75" spans="1:11" ht="20.25" customHeight="1">
      <c r="A75" s="175" t="s">
        <v>6</v>
      </c>
      <c r="B75" s="179" t="s">
        <v>13</v>
      </c>
      <c r="C75" s="176"/>
      <c r="D75" s="176"/>
      <c r="E75" s="176"/>
      <c r="F75" s="188">
        <f>SUM(F76:F77)</f>
        <v>570.20000000000005</v>
      </c>
      <c r="G75" s="185"/>
      <c r="H75" s="186"/>
      <c r="I75" s="182"/>
      <c r="J75" s="187">
        <f>SUM(J76:J77)</f>
        <v>0</v>
      </c>
      <c r="K75" s="184"/>
    </row>
    <row r="76" spans="1:11" ht="20.25" customHeight="1">
      <c r="A76" s="175"/>
      <c r="B76" s="270" t="s">
        <v>332</v>
      </c>
      <c r="C76" s="171" t="s">
        <v>330</v>
      </c>
      <c r="D76" s="171" t="s">
        <v>360</v>
      </c>
      <c r="E76" s="143" t="s">
        <v>305</v>
      </c>
      <c r="F76" s="190">
        <v>312.60000000000002</v>
      </c>
      <c r="G76" s="185"/>
      <c r="H76" s="186"/>
      <c r="I76" s="182"/>
      <c r="J76" s="187">
        <f>F76*H76</f>
        <v>0</v>
      </c>
      <c r="K76" s="301" t="s">
        <v>340</v>
      </c>
    </row>
    <row r="77" spans="1:11" ht="20.25" customHeight="1">
      <c r="A77" s="175"/>
      <c r="B77" s="270" t="s">
        <v>332</v>
      </c>
      <c r="C77" s="171" t="s">
        <v>330</v>
      </c>
      <c r="D77" s="171" t="s">
        <v>361</v>
      </c>
      <c r="E77" s="143" t="s">
        <v>305</v>
      </c>
      <c r="F77" s="190">
        <v>257.60000000000002</v>
      </c>
      <c r="G77" s="185"/>
      <c r="H77" s="186"/>
      <c r="I77" s="182"/>
      <c r="J77" s="187">
        <f>F77*H77</f>
        <v>0</v>
      </c>
      <c r="K77" s="302"/>
    </row>
    <row r="78" spans="1:11" ht="318" customHeight="1">
      <c r="A78" s="175"/>
      <c r="B78" s="295" t="s">
        <v>382</v>
      </c>
      <c r="C78" s="299"/>
      <c r="D78" s="299"/>
      <c r="E78" s="299"/>
      <c r="F78" s="299"/>
      <c r="G78" s="299"/>
      <c r="H78" s="299"/>
      <c r="I78" s="300"/>
      <c r="J78" s="187"/>
      <c r="K78" s="184"/>
    </row>
    <row r="79" spans="1:11" ht="20.25" customHeight="1">
      <c r="A79" s="175" t="s">
        <v>7</v>
      </c>
      <c r="B79" s="189" t="s">
        <v>14</v>
      </c>
      <c r="C79" s="175"/>
      <c r="D79" s="143"/>
      <c r="E79" s="143"/>
      <c r="F79" s="195"/>
      <c r="G79" s="185"/>
      <c r="H79" s="169"/>
      <c r="I79" s="182"/>
      <c r="J79" s="187">
        <v>0</v>
      </c>
      <c r="K79" s="184"/>
    </row>
    <row r="80" spans="1:11" ht="20.25" customHeight="1">
      <c r="A80" s="175" t="s">
        <v>8</v>
      </c>
      <c r="B80" s="189" t="s">
        <v>307</v>
      </c>
      <c r="C80" s="175"/>
      <c r="D80" s="175"/>
      <c r="E80" s="175"/>
      <c r="F80" s="195"/>
      <c r="G80" s="185"/>
      <c r="H80" s="186"/>
      <c r="I80" s="182"/>
      <c r="J80" s="187">
        <f>0</f>
        <v>0</v>
      </c>
      <c r="K80" s="184"/>
    </row>
    <row r="81" spans="1:11" ht="33" customHeight="1">
      <c r="A81" s="175" t="s">
        <v>9</v>
      </c>
      <c r="B81" s="179" t="s">
        <v>334</v>
      </c>
      <c r="C81" s="166" t="s">
        <v>335</v>
      </c>
      <c r="D81" s="258"/>
      <c r="E81" s="258"/>
      <c r="F81" s="192"/>
      <c r="G81" s="192"/>
      <c r="H81" s="202"/>
      <c r="I81" s="269"/>
      <c r="J81" s="187">
        <f>0</f>
        <v>0</v>
      </c>
      <c r="K81" s="165"/>
    </row>
    <row r="82" spans="1:11" ht="20.25" customHeight="1">
      <c r="A82" s="175" t="s">
        <v>10</v>
      </c>
      <c r="B82" s="189" t="s">
        <v>16</v>
      </c>
      <c r="C82" s="176"/>
      <c r="D82" s="176"/>
      <c r="E82" s="181"/>
      <c r="F82" s="188"/>
      <c r="G82" s="185"/>
      <c r="H82" s="186"/>
      <c r="I82" s="182"/>
      <c r="J82" s="187"/>
      <c r="K82" s="184"/>
    </row>
    <row r="83" spans="1:11" ht="20.25" customHeight="1">
      <c r="A83" s="175">
        <v>9</v>
      </c>
      <c r="B83" s="189" t="s">
        <v>362</v>
      </c>
      <c r="C83" s="176"/>
      <c r="D83" s="176"/>
      <c r="E83" s="181"/>
      <c r="F83" s="188"/>
      <c r="G83" s="185"/>
      <c r="H83" s="186"/>
      <c r="I83" s="182"/>
      <c r="J83" s="187"/>
      <c r="K83" s="184"/>
    </row>
    <row r="84" spans="1:11" ht="20.25" customHeight="1">
      <c r="A84" s="175" t="s">
        <v>6</v>
      </c>
      <c r="B84" s="179" t="s">
        <v>13</v>
      </c>
      <c r="C84" s="176"/>
      <c r="D84" s="176"/>
      <c r="E84" s="181"/>
      <c r="F84" s="188">
        <f>SUM(F85)</f>
        <v>543.9</v>
      </c>
      <c r="G84" s="185"/>
      <c r="H84" s="186"/>
      <c r="I84" s="182"/>
      <c r="J84" s="187"/>
      <c r="K84" s="184"/>
    </row>
    <row r="85" spans="1:11" ht="34.9" customHeight="1">
      <c r="A85" s="175"/>
      <c r="B85" s="270" t="s">
        <v>332</v>
      </c>
      <c r="C85" s="171" t="s">
        <v>330</v>
      </c>
      <c r="D85" s="171" t="s">
        <v>363</v>
      </c>
      <c r="E85" s="143" t="s">
        <v>305</v>
      </c>
      <c r="F85" s="190">
        <v>543.9</v>
      </c>
      <c r="G85" s="168"/>
      <c r="H85" s="169"/>
      <c r="I85" s="196"/>
      <c r="J85" s="197">
        <f>F85*H85</f>
        <v>0</v>
      </c>
      <c r="K85" s="165" t="s">
        <v>340</v>
      </c>
    </row>
    <row r="86" spans="1:11" ht="284.25" customHeight="1">
      <c r="A86" s="175"/>
      <c r="B86" s="295" t="s">
        <v>383</v>
      </c>
      <c r="C86" s="299"/>
      <c r="D86" s="299"/>
      <c r="E86" s="299"/>
      <c r="F86" s="299"/>
      <c r="G86" s="299"/>
      <c r="H86" s="299"/>
      <c r="I86" s="300"/>
      <c r="J86" s="187"/>
      <c r="K86" s="274"/>
    </row>
    <row r="87" spans="1:11" ht="20.25" customHeight="1">
      <c r="A87" s="175" t="s">
        <v>7</v>
      </c>
      <c r="B87" s="189" t="s">
        <v>14</v>
      </c>
      <c r="C87" s="175"/>
      <c r="D87" s="143"/>
      <c r="E87" s="143"/>
      <c r="F87" s="195"/>
      <c r="G87" s="185"/>
      <c r="H87" s="169"/>
      <c r="I87" s="182"/>
      <c r="J87" s="187">
        <v>0</v>
      </c>
      <c r="K87" s="184"/>
    </row>
    <row r="88" spans="1:11" ht="20.25" customHeight="1">
      <c r="A88" s="175" t="s">
        <v>8</v>
      </c>
      <c r="B88" s="189" t="s">
        <v>307</v>
      </c>
      <c r="C88" s="175"/>
      <c r="D88" s="175"/>
      <c r="E88" s="175"/>
      <c r="F88" s="195"/>
      <c r="G88" s="185"/>
      <c r="H88" s="186"/>
      <c r="I88" s="182"/>
      <c r="J88" s="187">
        <f>0</f>
        <v>0</v>
      </c>
      <c r="K88" s="184"/>
    </row>
    <row r="89" spans="1:11" ht="20.25" customHeight="1">
      <c r="A89" s="175" t="s">
        <v>9</v>
      </c>
      <c r="B89" s="179" t="s">
        <v>334</v>
      </c>
      <c r="C89" s="166" t="s">
        <v>335</v>
      </c>
      <c r="D89" s="258"/>
      <c r="E89" s="258"/>
      <c r="F89" s="192"/>
      <c r="G89" s="192"/>
      <c r="H89" s="202"/>
      <c r="I89" s="269"/>
      <c r="J89" s="187">
        <f>0</f>
        <v>0</v>
      </c>
      <c r="K89" s="184"/>
    </row>
    <row r="90" spans="1:11" ht="20.25" customHeight="1">
      <c r="A90" s="175" t="s">
        <v>10</v>
      </c>
      <c r="B90" s="189" t="s">
        <v>16</v>
      </c>
      <c r="C90" s="176"/>
      <c r="D90" s="176"/>
      <c r="E90" s="181"/>
      <c r="F90" s="188"/>
      <c r="G90" s="185"/>
      <c r="H90" s="186"/>
      <c r="I90" s="182"/>
      <c r="J90" s="187"/>
      <c r="K90" s="184"/>
    </row>
    <row r="91" spans="1:11" ht="32.25" customHeight="1">
      <c r="A91" s="175">
        <v>10</v>
      </c>
      <c r="B91" s="217" t="s">
        <v>384</v>
      </c>
      <c r="C91" s="214" t="s">
        <v>343</v>
      </c>
      <c r="D91" s="166"/>
      <c r="E91" s="166"/>
      <c r="F91" s="218"/>
      <c r="G91" s="192"/>
      <c r="H91" s="193"/>
      <c r="I91" s="202"/>
      <c r="J91" s="194">
        <f>SUM(J92+J95+J96+J97+J99)</f>
        <v>0</v>
      </c>
      <c r="K91" s="219"/>
    </row>
    <row r="92" spans="1:11" ht="18.600000000000001" customHeight="1">
      <c r="A92" s="175" t="s">
        <v>6</v>
      </c>
      <c r="B92" s="189" t="s">
        <v>13</v>
      </c>
      <c r="C92" s="175"/>
      <c r="D92" s="175"/>
      <c r="E92" s="175"/>
      <c r="F92" s="241">
        <f>SUM(F93:F94)</f>
        <v>451.3</v>
      </c>
      <c r="G92" s="185"/>
      <c r="H92" s="186"/>
      <c r="I92" s="182"/>
      <c r="J92" s="187">
        <f>SUM(J93:J94)</f>
        <v>0</v>
      </c>
      <c r="K92" s="165"/>
    </row>
    <row r="93" spans="1:11" ht="34.9" customHeight="1">
      <c r="A93" s="175"/>
      <c r="B93" s="252" t="s">
        <v>345</v>
      </c>
      <c r="C93" s="171" t="s">
        <v>330</v>
      </c>
      <c r="D93" s="143">
        <v>180</v>
      </c>
      <c r="E93" s="143" t="s">
        <v>305</v>
      </c>
      <c r="F93" s="167">
        <v>451.3</v>
      </c>
      <c r="G93" s="168"/>
      <c r="H93" s="169"/>
      <c r="I93" s="196"/>
      <c r="J93" s="197">
        <f>F93*H93</f>
        <v>0</v>
      </c>
      <c r="K93" s="143" t="s">
        <v>344</v>
      </c>
    </row>
    <row r="94" spans="1:11" ht="214.5" customHeight="1">
      <c r="A94" s="175"/>
      <c r="B94" s="296" t="s">
        <v>385</v>
      </c>
      <c r="C94" s="297"/>
      <c r="D94" s="297"/>
      <c r="E94" s="297"/>
      <c r="F94" s="297"/>
      <c r="G94" s="297"/>
      <c r="H94" s="297"/>
      <c r="I94" s="298"/>
      <c r="J94" s="197"/>
      <c r="K94" s="143"/>
    </row>
    <row r="95" spans="1:11" ht="18" customHeight="1">
      <c r="A95" s="175" t="s">
        <v>7</v>
      </c>
      <c r="B95" s="189" t="s">
        <v>14</v>
      </c>
      <c r="C95" s="143"/>
      <c r="D95" s="143"/>
      <c r="E95" s="143"/>
      <c r="F95" s="167"/>
      <c r="G95" s="168"/>
      <c r="H95" s="169"/>
      <c r="I95" s="196"/>
      <c r="J95" s="187">
        <f>0</f>
        <v>0</v>
      </c>
      <c r="K95" s="143"/>
    </row>
    <row r="96" spans="1:11" ht="31.9" customHeight="1">
      <c r="A96" s="175" t="s">
        <v>8</v>
      </c>
      <c r="B96" s="189" t="s">
        <v>307</v>
      </c>
      <c r="C96" s="176"/>
      <c r="D96" s="175"/>
      <c r="E96" s="176"/>
      <c r="F96" s="195"/>
      <c r="G96" s="185"/>
      <c r="H96" s="186"/>
      <c r="I96" s="182"/>
      <c r="J96" s="187">
        <f>0</f>
        <v>0</v>
      </c>
      <c r="K96" s="184"/>
    </row>
    <row r="97" spans="1:11" ht="53.45" customHeight="1">
      <c r="A97" s="175" t="s">
        <v>9</v>
      </c>
      <c r="B97" s="179" t="s">
        <v>334</v>
      </c>
      <c r="C97" s="176"/>
      <c r="D97" s="176"/>
      <c r="E97" s="176"/>
      <c r="F97" s="188"/>
      <c r="G97" s="185"/>
      <c r="H97" s="186"/>
      <c r="I97" s="191"/>
      <c r="J97" s="187">
        <f>0</f>
        <v>0</v>
      </c>
      <c r="K97" s="165" t="s">
        <v>335</v>
      </c>
    </row>
    <row r="98" spans="1:11" ht="55.15" customHeight="1">
      <c r="A98" s="175"/>
      <c r="B98" s="289" t="s">
        <v>346</v>
      </c>
      <c r="C98" s="290"/>
      <c r="D98" s="290"/>
      <c r="E98" s="290"/>
      <c r="F98" s="290"/>
      <c r="G98" s="290"/>
      <c r="H98" s="290"/>
      <c r="I98" s="291"/>
      <c r="J98" s="187"/>
      <c r="K98" s="201"/>
    </row>
    <row r="99" spans="1:11" ht="22.9" customHeight="1">
      <c r="A99" s="175" t="s">
        <v>10</v>
      </c>
      <c r="B99" s="189" t="s">
        <v>16</v>
      </c>
      <c r="C99" s="175"/>
      <c r="D99" s="175"/>
      <c r="E99" s="175"/>
      <c r="F99" s="188"/>
      <c r="G99" s="185"/>
      <c r="H99" s="186"/>
      <c r="I99" s="182"/>
      <c r="J99" s="187">
        <f>0</f>
        <v>0</v>
      </c>
      <c r="K99" s="184"/>
    </row>
    <row r="100" spans="1:11" ht="20.25">
      <c r="A100" s="175">
        <v>11</v>
      </c>
      <c r="B100" s="215" t="s">
        <v>364</v>
      </c>
      <c r="C100" s="214" t="s">
        <v>365</v>
      </c>
      <c r="D100" s="218"/>
      <c r="E100" s="218"/>
      <c r="F100" s="192"/>
      <c r="G100" s="192"/>
      <c r="H100" s="202"/>
      <c r="I100" s="202"/>
      <c r="J100" s="194">
        <f>J101+J104+J105+J106+J107</f>
        <v>0</v>
      </c>
      <c r="K100" s="219"/>
    </row>
    <row r="101" spans="1:11">
      <c r="A101" s="175" t="s">
        <v>6</v>
      </c>
      <c r="B101" s="179" t="s">
        <v>13</v>
      </c>
      <c r="C101" s="171"/>
      <c r="D101" s="171"/>
      <c r="E101" s="171"/>
      <c r="F101" s="188">
        <f>SUM(F102:F103)</f>
        <v>609</v>
      </c>
      <c r="G101" s="185"/>
      <c r="H101" s="169"/>
      <c r="I101" s="182"/>
      <c r="J101" s="187">
        <f>SUM(J102:J103)</f>
        <v>0</v>
      </c>
      <c r="K101" s="240"/>
    </row>
    <row r="102" spans="1:11" ht="44.45" customHeight="1">
      <c r="A102" s="143"/>
      <c r="B102" s="240" t="s">
        <v>349</v>
      </c>
      <c r="C102" s="143">
        <v>4</v>
      </c>
      <c r="D102" s="143">
        <v>262</v>
      </c>
      <c r="E102" s="143" t="s">
        <v>305</v>
      </c>
      <c r="F102" s="271">
        <v>609</v>
      </c>
      <c r="G102" s="168"/>
      <c r="H102" s="169"/>
      <c r="I102" s="196"/>
      <c r="J102" s="197">
        <f t="shared" ref="J102" si="2">H102*F102</f>
        <v>0</v>
      </c>
      <c r="K102" s="212" t="s">
        <v>326</v>
      </c>
    </row>
    <row r="103" spans="1:11" ht="380.25" customHeight="1">
      <c r="A103" s="143"/>
      <c r="B103" s="292" t="s">
        <v>386</v>
      </c>
      <c r="C103" s="293"/>
      <c r="D103" s="293"/>
      <c r="E103" s="293"/>
      <c r="F103" s="293"/>
      <c r="G103" s="293"/>
      <c r="H103" s="293"/>
      <c r="I103" s="294"/>
      <c r="J103" s="197"/>
      <c r="K103" s="143"/>
    </row>
    <row r="104" spans="1:11" ht="30" customHeight="1">
      <c r="A104" s="175" t="s">
        <v>7</v>
      </c>
      <c r="B104" s="189" t="s">
        <v>14</v>
      </c>
      <c r="C104" s="175"/>
      <c r="D104" s="143"/>
      <c r="E104" s="143"/>
      <c r="F104" s="195"/>
      <c r="G104" s="185"/>
      <c r="H104" s="169"/>
      <c r="I104" s="182"/>
      <c r="J104" s="187">
        <v>0</v>
      </c>
      <c r="K104" s="184"/>
    </row>
    <row r="105" spans="1:11" ht="30" customHeight="1">
      <c r="A105" s="175" t="s">
        <v>8</v>
      </c>
      <c r="B105" s="189" t="s">
        <v>307</v>
      </c>
      <c r="C105" s="175"/>
      <c r="D105" s="175"/>
      <c r="E105" s="175"/>
      <c r="F105" s="195"/>
      <c r="G105" s="185"/>
      <c r="H105" s="186"/>
      <c r="I105" s="182"/>
      <c r="J105" s="187">
        <f>0</f>
        <v>0</v>
      </c>
      <c r="K105" s="184"/>
    </row>
    <row r="106" spans="1:11" ht="39" customHeight="1">
      <c r="A106" s="175" t="s">
        <v>9</v>
      </c>
      <c r="B106" s="179" t="s">
        <v>334</v>
      </c>
      <c r="C106" s="166" t="s">
        <v>335</v>
      </c>
      <c r="D106" s="258"/>
      <c r="E106" s="258"/>
      <c r="F106" s="192"/>
      <c r="G106" s="192"/>
      <c r="H106" s="202"/>
      <c r="I106" s="269"/>
      <c r="J106" s="187">
        <f>0</f>
        <v>0</v>
      </c>
      <c r="K106" s="184"/>
    </row>
    <row r="107" spans="1:11" ht="35.450000000000003" customHeight="1">
      <c r="A107" s="175" t="s">
        <v>10</v>
      </c>
      <c r="B107" s="189" t="s">
        <v>16</v>
      </c>
      <c r="C107" s="176"/>
      <c r="D107" s="176"/>
      <c r="E107" s="181"/>
      <c r="F107" s="188"/>
      <c r="G107" s="185"/>
      <c r="H107" s="186"/>
      <c r="I107" s="182"/>
      <c r="J107" s="187"/>
      <c r="K107" s="184"/>
    </row>
    <row r="108" spans="1:11">
      <c r="B108" s="205"/>
    </row>
    <row r="117" spans="9:10">
      <c r="I117" s="267"/>
      <c r="J117" s="268">
        <f>SUMIF(A6:$A$107,"&gt;0",$J$6:$J$107)</f>
        <v>486079800</v>
      </c>
    </row>
    <row r="118" spans="9:10">
      <c r="I118" s="267" t="s">
        <v>6</v>
      </c>
      <c r="J118" s="268">
        <f>SUMIF(A6:$A$107,"a",$J$6:$J$107)</f>
        <v>170479800</v>
      </c>
    </row>
    <row r="119" spans="9:10">
      <c r="I119" s="267" t="s">
        <v>7</v>
      </c>
      <c r="J119" s="268">
        <f>SUMIF(A6:$A$107,"b",$J$6:$J$107)</f>
        <v>0</v>
      </c>
    </row>
    <row r="120" spans="9:10">
      <c r="I120" s="267" t="s">
        <v>8</v>
      </c>
      <c r="J120" s="268">
        <f>SUMIF(A6:$A$107,"c",$J$6:$J$107)</f>
        <v>0</v>
      </c>
    </row>
    <row r="121" spans="9:10">
      <c r="I121" s="267" t="s">
        <v>9</v>
      </c>
      <c r="J121" s="268">
        <f>SUMIF(A6:$A$107,"d",$J$6:$J$107)</f>
        <v>315600000</v>
      </c>
    </row>
    <row r="122" spans="9:10">
      <c r="I122" s="267"/>
      <c r="J122" s="268"/>
    </row>
    <row r="123" spans="9:10">
      <c r="I123" s="267"/>
      <c r="J123" s="268">
        <f>SUM(J118:J121)</f>
        <v>486079800</v>
      </c>
    </row>
    <row r="124" spans="9:10">
      <c r="I124" s="267"/>
      <c r="J124" s="268"/>
    </row>
  </sheetData>
  <autoFilter ref="A5:K107"/>
  <mergeCells count="23">
    <mergeCell ref="K76:K77"/>
    <mergeCell ref="A1:K1"/>
    <mergeCell ref="A3:K3"/>
    <mergeCell ref="B9:I9"/>
    <mergeCell ref="B17:I17"/>
    <mergeCell ref="A4:K4"/>
    <mergeCell ref="A2:K2"/>
    <mergeCell ref="B29:I29"/>
    <mergeCell ref="B34:I34"/>
    <mergeCell ref="B36:I36"/>
    <mergeCell ref="B38:I38"/>
    <mergeCell ref="B42:I42"/>
    <mergeCell ref="B54:I54"/>
    <mergeCell ref="B61:I61"/>
    <mergeCell ref="B69:I69"/>
    <mergeCell ref="B98:I98"/>
    <mergeCell ref="B103:I103"/>
    <mergeCell ref="B21:I21"/>
    <mergeCell ref="B26:I26"/>
    <mergeCell ref="B94:I94"/>
    <mergeCell ref="B50:I50"/>
    <mergeCell ref="B78:I78"/>
    <mergeCell ref="B86:I86"/>
  </mergeCells>
  <printOptions horizontalCentered="1"/>
  <pageMargins left="0.23622047244094491" right="0.15748031496062992" top="0.67" bottom="0.35433070866141736" header="0.87" footer="0.35433070866141736"/>
  <pageSetup paperSize="9" scale="8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pane ySplit="6" topLeftCell="A7" activePane="bottomLeft" state="frozen"/>
      <selection pane="bottomLeft" activeCell="E22" sqref="E22"/>
    </sheetView>
  </sheetViews>
  <sheetFormatPr defaultRowHeight="12.75"/>
  <cols>
    <col min="1" max="1" width="8.5703125" customWidth="1"/>
    <col min="2" max="2" width="31.28515625" customWidth="1"/>
    <col min="3" max="3" width="15.42578125" customWidth="1"/>
    <col min="4" max="4" width="14.85546875" customWidth="1"/>
    <col min="5" max="5" width="15.7109375" customWidth="1"/>
    <col min="6" max="6" width="16.85546875" customWidth="1"/>
  </cols>
  <sheetData>
    <row r="1" spans="1:8" ht="14.25">
      <c r="A1" s="316" t="s">
        <v>36</v>
      </c>
      <c r="B1" s="316"/>
      <c r="C1" s="316"/>
      <c r="D1" s="316"/>
      <c r="E1" s="316"/>
      <c r="F1" s="316"/>
    </row>
    <row r="2" spans="1:8" ht="18.600000000000001" customHeight="1">
      <c r="A2" s="317" t="str">
        <f>'Pa chi tiet'!A2:K2</f>
        <v>Dự án: Khu dân cư, dịch vụ thương mại tại xã Thanh Hưng, Thanh Chăn, huyện Điện Biên, tỉnh Điện Biên</v>
      </c>
      <c r="B2" s="317"/>
      <c r="C2" s="317"/>
      <c r="D2" s="317"/>
      <c r="E2" s="317"/>
      <c r="F2" s="317"/>
    </row>
    <row r="3" spans="1:8" ht="15.75">
      <c r="A3" s="10"/>
      <c r="B3" s="9"/>
      <c r="C3" s="9"/>
      <c r="D3" s="9"/>
      <c r="E3" s="9"/>
    </row>
    <row r="4" spans="1:8" ht="15.6" customHeight="1">
      <c r="A4" s="314" t="s">
        <v>1</v>
      </c>
      <c r="B4" s="314" t="s">
        <v>29</v>
      </c>
      <c r="C4" s="314" t="s">
        <v>37</v>
      </c>
      <c r="D4" s="315"/>
      <c r="E4" s="315"/>
      <c r="F4" s="315"/>
    </row>
    <row r="5" spans="1:8" ht="15.75">
      <c r="A5" s="314"/>
      <c r="B5" s="314"/>
      <c r="C5" s="314"/>
      <c r="D5" s="11" t="s">
        <v>18</v>
      </c>
      <c r="E5" s="12" t="s">
        <v>21</v>
      </c>
      <c r="F5" s="11" t="s">
        <v>20</v>
      </c>
    </row>
    <row r="6" spans="1:8" ht="15.75">
      <c r="A6" s="7"/>
      <c r="B6" s="7" t="s">
        <v>38</v>
      </c>
      <c r="C6" s="13" t="e">
        <f t="shared" ref="C6:C16" si="0">SUM(D6:F6)</f>
        <v>#REF!</v>
      </c>
      <c r="D6" s="13" t="e">
        <f>SUM(D7:D16)</f>
        <v>#REF!</v>
      </c>
      <c r="E6" s="13" t="e">
        <f>SUM(E7:E16)</f>
        <v>#REF!</v>
      </c>
      <c r="F6" s="13" t="e">
        <f>SUM(F7:F14)</f>
        <v>#REF!</v>
      </c>
    </row>
    <row r="7" spans="1:8" ht="15.75">
      <c r="A7" s="15">
        <f>'Pa chi tiet'!A6:B6</f>
        <v>1</v>
      </c>
      <c r="B7" s="4" t="str">
        <f>'Pa chi tiet'!B6:B6</f>
        <v>Lò Văn Thoan - mẹ Lò Thị Ánh</v>
      </c>
      <c r="C7" s="13">
        <f t="shared" si="0"/>
        <v>489.1</v>
      </c>
      <c r="D7" s="4">
        <f>'Pa chi tiet'!F7</f>
        <v>489.1</v>
      </c>
      <c r="E7" s="4"/>
      <c r="F7" s="4"/>
    </row>
    <row r="8" spans="1:8" ht="15.75">
      <c r="A8" s="15">
        <f>'Pa chi tiet'!A14:B14</f>
        <v>2</v>
      </c>
      <c r="B8" s="4" t="str">
        <f>'Pa chi tiet'!B14:B14</f>
        <v>Lò Văn Thoan - vợ là Lò Thị Miên (mẹ vợ là Lò Thị Úm)</v>
      </c>
      <c r="C8" s="13" t="e">
        <f t="shared" si="0"/>
        <v>#REF!</v>
      </c>
      <c r="D8" s="4" t="e">
        <f>'Pa chi tiet'!#REF!</f>
        <v>#REF!</v>
      </c>
      <c r="E8" s="4" t="e">
        <f>'Pa chi tiet'!#REF!</f>
        <v>#REF!</v>
      </c>
      <c r="F8" s="4"/>
    </row>
    <row r="9" spans="1:8" ht="15.75">
      <c r="A9" s="15">
        <f>'Pa chi tiet'!A91:B91</f>
        <v>10</v>
      </c>
      <c r="B9" s="4" t="str">
        <f>'Pa chi tiet'!B91:B91</f>
        <v>Lò Thị Nhung (Nhận chuyển nhượng từ ông Ngọc)</v>
      </c>
      <c r="C9" s="13">
        <f t="shared" si="0"/>
        <v>451.3</v>
      </c>
      <c r="D9" s="4"/>
      <c r="E9" s="4">
        <f>'Pa chi tiet'!F92</f>
        <v>451.3</v>
      </c>
      <c r="F9" s="4"/>
    </row>
    <row r="10" spans="1:8" ht="15.75">
      <c r="A10" s="15">
        <f>'Pa chi tiet'!A100:B100</f>
        <v>11</v>
      </c>
      <c r="B10" s="4" t="str">
        <f>'Pa chi tiet'!B100:B100</f>
        <v>Lò Văn Nun</v>
      </c>
      <c r="C10" s="13">
        <f t="shared" si="0"/>
        <v>609</v>
      </c>
      <c r="D10" s="4"/>
      <c r="E10" s="4">
        <f>'Pa chi tiet'!F101</f>
        <v>609</v>
      </c>
      <c r="F10" s="4"/>
    </row>
    <row r="11" spans="1:8" ht="15.75">
      <c r="A11" s="15" t="e">
        <f>'Pa chi tiet'!#REF!</f>
        <v>#REF!</v>
      </c>
      <c r="B11" s="4" t="e">
        <f>'Pa chi tiet'!#REF!</f>
        <v>#REF!</v>
      </c>
      <c r="C11" s="13" t="e">
        <f t="shared" si="0"/>
        <v>#REF!</v>
      </c>
      <c r="D11" s="4"/>
      <c r="E11" s="4"/>
      <c r="F11" s="4" t="e">
        <f>'Pa chi tiet'!#REF!</f>
        <v>#REF!</v>
      </c>
    </row>
    <row r="12" spans="1:8" ht="15.75">
      <c r="A12" s="15" t="e">
        <f>'Pa chi tiet'!#REF!</f>
        <v>#REF!</v>
      </c>
      <c r="B12" s="4" t="e">
        <f>'Pa chi tiet'!#REF!</f>
        <v>#REF!</v>
      </c>
      <c r="C12" s="13" t="e">
        <f t="shared" si="0"/>
        <v>#REF!</v>
      </c>
      <c r="D12" s="4"/>
      <c r="E12" s="4" t="e">
        <f>'Pa chi tiet'!#REF!</f>
        <v>#REF!</v>
      </c>
      <c r="F12" s="4"/>
      <c r="H12" s="3"/>
    </row>
    <row r="13" spans="1:8" ht="15.75">
      <c r="A13" s="15" t="e">
        <f>'Pa chi tiet'!#REF!</f>
        <v>#REF!</v>
      </c>
      <c r="B13" s="4" t="e">
        <f>'Pa chi tiet'!#REF!</f>
        <v>#REF!</v>
      </c>
      <c r="C13" s="13" t="e">
        <f t="shared" si="0"/>
        <v>#REF!</v>
      </c>
      <c r="D13" s="4"/>
      <c r="E13" s="4" t="e">
        <f>'Pa chi tiet'!#REF!</f>
        <v>#REF!</v>
      </c>
      <c r="F13" s="4"/>
    </row>
    <row r="14" spans="1:8" ht="15.75">
      <c r="A14" s="15" t="e">
        <f>'Pa chi tiet'!#REF!</f>
        <v>#REF!</v>
      </c>
      <c r="B14" s="4" t="e">
        <f>'Pa chi tiet'!#REF!</f>
        <v>#REF!</v>
      </c>
      <c r="C14" s="13" t="e">
        <f t="shared" si="0"/>
        <v>#REF!</v>
      </c>
      <c r="D14" s="4"/>
      <c r="E14" s="4" t="e">
        <f>'Pa chi tiet'!#REF!</f>
        <v>#REF!</v>
      </c>
      <c r="F14" s="4"/>
    </row>
    <row r="15" spans="1:8">
      <c r="A15" s="15">
        <v>9</v>
      </c>
      <c r="B15" s="141" t="e">
        <f>'Pa chi tiet'!#REF!</f>
        <v>#REF!</v>
      </c>
      <c r="C15" s="142" t="e">
        <f t="shared" si="0"/>
        <v>#REF!</v>
      </c>
      <c r="D15" s="4"/>
      <c r="E15" s="4" t="e">
        <f>'Pa chi tiet'!#REF!</f>
        <v>#REF!</v>
      </c>
      <c r="F15" s="4"/>
    </row>
    <row r="16" spans="1:8">
      <c r="A16" s="15" t="e">
        <f>'Pa chi tiet'!#REF!</f>
        <v>#REF!</v>
      </c>
      <c r="B16" s="4" t="e">
        <f>'Pa chi tiet'!#REF!</f>
        <v>#REF!</v>
      </c>
      <c r="C16" s="142" t="e">
        <f t="shared" si="0"/>
        <v>#REF!</v>
      </c>
      <c r="D16" s="4" t="e">
        <f>'Pa chi tiet'!#REF!</f>
        <v>#REF!</v>
      </c>
      <c r="E16" s="4"/>
      <c r="F16" s="4"/>
    </row>
  </sheetData>
  <mergeCells count="6">
    <mergeCell ref="C4:C5"/>
    <mergeCell ref="B4:B5"/>
    <mergeCell ref="A4:A5"/>
    <mergeCell ref="D4:F4"/>
    <mergeCell ref="A1:F1"/>
    <mergeCell ref="A2:F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1"/>
  <sheetViews>
    <sheetView topLeftCell="A3" workbookViewId="0">
      <selection activeCell="B11" sqref="B11"/>
    </sheetView>
  </sheetViews>
  <sheetFormatPr defaultRowHeight="12.75"/>
  <cols>
    <col min="1" max="1" width="8.140625" customWidth="1"/>
    <col min="2" max="2" width="25.85546875" customWidth="1"/>
    <col min="3" max="3" width="18.7109375" customWidth="1"/>
    <col min="4" max="4" width="17.42578125" customWidth="1"/>
    <col min="5" max="5" width="17.28515625" customWidth="1"/>
    <col min="6" max="6" width="17.42578125" customWidth="1"/>
    <col min="7" max="7" width="17.28515625" customWidth="1"/>
    <col min="9" max="9" width="11" bestFit="1" customWidth="1"/>
  </cols>
  <sheetData>
    <row r="2" spans="1:9" ht="14.25">
      <c r="A2" s="318" t="s">
        <v>28</v>
      </c>
      <c r="B2" s="318"/>
      <c r="C2" s="318"/>
      <c r="D2" s="318"/>
      <c r="E2" s="318"/>
      <c r="F2" s="318"/>
      <c r="G2" s="318"/>
    </row>
    <row r="3" spans="1:9" ht="30" customHeight="1">
      <c r="A3" s="319" t="str">
        <f>'Pa chi tiet'!A2:K2</f>
        <v>Dự án: Khu dân cư, dịch vụ thương mại tại xã Thanh Hưng, Thanh Chăn, huyện Điện Biên, tỉnh Điện Biên</v>
      </c>
      <c r="B3" s="319"/>
      <c r="C3" s="319"/>
      <c r="D3" s="319"/>
      <c r="E3" s="319"/>
      <c r="F3" s="319"/>
      <c r="G3" s="319"/>
    </row>
    <row r="4" spans="1:9" ht="14.25">
      <c r="A4" s="6"/>
      <c r="B4" s="6"/>
      <c r="C4" s="6"/>
      <c r="D4" s="6"/>
      <c r="E4" s="6"/>
      <c r="F4" s="6"/>
      <c r="G4" s="6"/>
    </row>
    <row r="5" spans="1:9" ht="15.75">
      <c r="A5" s="314" t="s">
        <v>1</v>
      </c>
      <c r="B5" s="314" t="s">
        <v>29</v>
      </c>
      <c r="C5" s="320" t="s">
        <v>30</v>
      </c>
      <c r="D5" s="320"/>
      <c r="E5" s="320"/>
      <c r="F5" s="320"/>
      <c r="G5" s="320"/>
    </row>
    <row r="6" spans="1:9" ht="15.6" customHeight="1">
      <c r="A6" s="314"/>
      <c r="B6" s="314"/>
      <c r="C6" s="320" t="s">
        <v>31</v>
      </c>
      <c r="D6" s="321" t="s">
        <v>33</v>
      </c>
      <c r="E6" s="320" t="s">
        <v>32</v>
      </c>
      <c r="F6" s="5" t="s">
        <v>15</v>
      </c>
      <c r="G6" s="320" t="s">
        <v>34</v>
      </c>
    </row>
    <row r="7" spans="1:9" ht="31.5">
      <c r="A7" s="314"/>
      <c r="B7" s="314"/>
      <c r="C7" s="320"/>
      <c r="D7" s="322"/>
      <c r="E7" s="320"/>
      <c r="F7" s="5" t="s">
        <v>35</v>
      </c>
      <c r="G7" s="320"/>
    </row>
    <row r="8" spans="1:9" ht="15.75">
      <c r="A8" s="7"/>
      <c r="B8" s="7"/>
      <c r="C8" s="8" t="e">
        <f>SUM(C9:C18)</f>
        <v>#REF!</v>
      </c>
      <c r="D8" s="8" t="e">
        <f>SUM(D9:D18)</f>
        <v>#REF!</v>
      </c>
      <c r="E8" s="8" t="e">
        <f>SUM(E9:E18)</f>
        <v>#REF!</v>
      </c>
      <c r="F8" s="8" t="e">
        <f>SUM(F9:F18)</f>
        <v>#REF!</v>
      </c>
      <c r="G8" s="8" t="e">
        <f>SUM(G9:G18)</f>
        <v>#REF!</v>
      </c>
    </row>
    <row r="9" spans="1:9">
      <c r="A9" s="15">
        <f>'Pa chi tiet'!A6:B6</f>
        <v>1</v>
      </c>
      <c r="B9" s="4" t="str">
        <f>'Pa chi tiet'!B6:B6</f>
        <v>Lò Văn Thoan - mẹ Lò Thị Ánh</v>
      </c>
      <c r="C9" s="14">
        <f>'Pa chi tiet'!J7</f>
        <v>0</v>
      </c>
      <c r="D9" s="2">
        <f>'Pa chi tiet'!J10</f>
        <v>0</v>
      </c>
      <c r="E9" s="17">
        <f>'Pa chi tiet'!J11</f>
        <v>0</v>
      </c>
      <c r="F9" s="4">
        <f>'Pa chi tiet'!J12</f>
        <v>0</v>
      </c>
      <c r="G9" s="17">
        <f>SUM(C9:F9)</f>
        <v>0</v>
      </c>
    </row>
    <row r="10" spans="1:9">
      <c r="A10" s="15">
        <f>'Pa chi tiet'!A14:B14</f>
        <v>2</v>
      </c>
      <c r="B10" s="4" t="str">
        <f>'Pa chi tiet'!B14:B14</f>
        <v>Lò Văn Thoan - vợ là Lò Thị Miên (mẹ vợ là Lò Thị Úm)</v>
      </c>
      <c r="C10" s="14">
        <f>'Pa chi tiet'!J15</f>
        <v>0</v>
      </c>
      <c r="D10" s="18">
        <f>'Pa chi tiet'!J18</f>
        <v>0</v>
      </c>
      <c r="E10" s="17">
        <f>'Pa chi tiet'!J19</f>
        <v>0</v>
      </c>
      <c r="F10" s="4">
        <f>'Pa chi tiet'!J20</f>
        <v>0</v>
      </c>
      <c r="G10" s="17">
        <f t="shared" ref="G10:G16" si="0">SUM(C10:F10)</f>
        <v>0</v>
      </c>
      <c r="I10" s="16" t="e">
        <f>D8-'Pa chi tiet'!#REF!</f>
        <v>#REF!</v>
      </c>
    </row>
    <row r="11" spans="1:9">
      <c r="A11" s="15">
        <f>'Pa chi tiet'!A91:B91</f>
        <v>10</v>
      </c>
      <c r="B11" s="4" t="str">
        <f>'Pa chi tiet'!B91:B91</f>
        <v>Lò Thị Nhung (Nhận chuyển nhượng từ ông Ngọc)</v>
      </c>
      <c r="C11" s="14">
        <f>'Pa chi tiet'!J92</f>
        <v>0</v>
      </c>
      <c r="D11" s="18">
        <f>'Pa chi tiet'!J95</f>
        <v>0</v>
      </c>
      <c r="E11" s="17">
        <f>'Pa chi tiet'!J96</f>
        <v>0</v>
      </c>
      <c r="F11" s="4">
        <f>'Pa chi tiet'!J97</f>
        <v>0</v>
      </c>
      <c r="G11" s="17">
        <f t="shared" si="0"/>
        <v>0</v>
      </c>
    </row>
    <row r="12" spans="1:9">
      <c r="A12" s="15">
        <f>'Pa chi tiet'!A100:B100</f>
        <v>11</v>
      </c>
      <c r="B12" s="4" t="str">
        <f>'Pa chi tiet'!B100:B100</f>
        <v>Lò Văn Nun</v>
      </c>
      <c r="C12" s="14">
        <f>'Pa chi tiet'!J101</f>
        <v>0</v>
      </c>
      <c r="D12" s="18">
        <f>'Pa chi tiet'!J104</f>
        <v>0</v>
      </c>
      <c r="E12" s="17">
        <f>'Pa chi tiet'!J105</f>
        <v>0</v>
      </c>
      <c r="F12" s="4">
        <f>'Pa chi tiet'!J106</f>
        <v>0</v>
      </c>
      <c r="G12" s="17">
        <f t="shared" si="0"/>
        <v>0</v>
      </c>
    </row>
    <row r="13" spans="1:9">
      <c r="A13" s="15" t="e">
        <f>'Pa chi tiet'!#REF!</f>
        <v>#REF!</v>
      </c>
      <c r="B13" s="4" t="e">
        <f>'Pa chi tiet'!#REF!</f>
        <v>#REF!</v>
      </c>
      <c r="C13" s="14" t="e">
        <f>'Pa chi tiet'!#REF!</f>
        <v>#REF!</v>
      </c>
      <c r="D13" s="164" t="e">
        <f>'Pa chi tiet'!#REF!</f>
        <v>#REF!</v>
      </c>
      <c r="E13" s="17" t="e">
        <f>'Pa chi tiet'!#REF!</f>
        <v>#REF!</v>
      </c>
      <c r="F13" s="4" t="e">
        <f>'Pa chi tiet'!#REF!</f>
        <v>#REF!</v>
      </c>
      <c r="G13" s="17" t="e">
        <f t="shared" si="0"/>
        <v>#REF!</v>
      </c>
      <c r="I13" s="16"/>
    </row>
    <row r="14" spans="1:9">
      <c r="A14" s="15" t="e">
        <f>'Pa chi tiet'!#REF!</f>
        <v>#REF!</v>
      </c>
      <c r="B14" s="4" t="e">
        <f>'Pa chi tiet'!#REF!</f>
        <v>#REF!</v>
      </c>
      <c r="C14" s="14" t="e">
        <f>'Pa chi tiet'!#REF!</f>
        <v>#REF!</v>
      </c>
      <c r="D14" s="18"/>
      <c r="E14" s="17" t="e">
        <f>'Pa chi tiet'!#REF!</f>
        <v>#REF!</v>
      </c>
      <c r="F14" s="4" t="e">
        <f>'Pa chi tiet'!#REF!</f>
        <v>#REF!</v>
      </c>
      <c r="G14" s="17" t="e">
        <f t="shared" si="0"/>
        <v>#REF!</v>
      </c>
    </row>
    <row r="15" spans="1:9">
      <c r="A15" s="15" t="e">
        <f>'Pa chi tiet'!#REF!</f>
        <v>#REF!</v>
      </c>
      <c r="B15" s="4" t="e">
        <f>'Pa chi tiet'!#REF!</f>
        <v>#REF!</v>
      </c>
      <c r="C15" s="14" t="e">
        <f>'Pa chi tiet'!#REF!</f>
        <v>#REF!</v>
      </c>
      <c r="D15" s="18"/>
      <c r="E15" s="17" t="e">
        <f>'Pa chi tiet'!#REF!</f>
        <v>#REF!</v>
      </c>
      <c r="F15" s="4" t="e">
        <f>'Pa chi tiet'!#REF!</f>
        <v>#REF!</v>
      </c>
      <c r="G15" s="17" t="e">
        <f t="shared" si="0"/>
        <v>#REF!</v>
      </c>
      <c r="I15" s="16" t="e">
        <f>E8-'Pa chi tiet'!#REF!</f>
        <v>#REF!</v>
      </c>
    </row>
    <row r="16" spans="1:9">
      <c r="A16" s="15" t="e">
        <f>'Pa chi tiet'!#REF!</f>
        <v>#REF!</v>
      </c>
      <c r="B16" s="4" t="e">
        <f>'Pa chi tiet'!#REF!</f>
        <v>#REF!</v>
      </c>
      <c r="C16" s="14" t="e">
        <f>'Pa chi tiet'!#REF!</f>
        <v>#REF!</v>
      </c>
      <c r="D16" s="18" t="e">
        <f>'Pa chi tiet'!#REF!</f>
        <v>#REF!</v>
      </c>
      <c r="E16" s="17"/>
      <c r="F16" s="4" t="e">
        <f>'Pa chi tiet'!#REF!</f>
        <v>#REF!</v>
      </c>
      <c r="G16" s="17" t="e">
        <f t="shared" si="0"/>
        <v>#REF!</v>
      </c>
    </row>
    <row r="17" spans="1:7">
      <c r="A17" s="15" t="e">
        <f>'Pa chi tiet'!#REF!</f>
        <v>#REF!</v>
      </c>
      <c r="B17" s="4" t="e">
        <f>'Pa chi tiet'!#REF!</f>
        <v>#REF!</v>
      </c>
      <c r="C17" s="4" t="e">
        <f>'Pa chi tiet'!#REF!</f>
        <v>#REF!</v>
      </c>
      <c r="D17" s="4"/>
      <c r="E17" s="4"/>
      <c r="F17" s="4" t="e">
        <f>'Pa chi tiet'!#REF!</f>
        <v>#REF!</v>
      </c>
      <c r="G17" s="17" t="e">
        <f>SUM(C17:F17)</f>
        <v>#REF!</v>
      </c>
    </row>
    <row r="18" spans="1:7">
      <c r="A18" s="15" t="e">
        <f>'Pa chi tiet'!#REF!</f>
        <v>#REF!</v>
      </c>
      <c r="B18" s="4" t="e">
        <f>'Pa chi tiet'!#REF!</f>
        <v>#REF!</v>
      </c>
      <c r="C18" s="4" t="e">
        <f>'Pa chi tiet'!#REF!</f>
        <v>#REF!</v>
      </c>
      <c r="D18" s="4" t="e">
        <f>'Pa chi tiet'!#REF!</f>
        <v>#REF!</v>
      </c>
      <c r="E18" s="4" t="e">
        <f>'Pa chi tiet'!#REF!</f>
        <v>#REF!</v>
      </c>
      <c r="F18" s="4" t="e">
        <f>'Pa chi tiet'!#REF!</f>
        <v>#REF!</v>
      </c>
      <c r="G18" s="17" t="e">
        <f>SUM(C18:F18)</f>
        <v>#REF!</v>
      </c>
    </row>
    <row r="21" spans="1:7" ht="18.75">
      <c r="B21" s="220" t="s">
        <v>309</v>
      </c>
    </row>
  </sheetData>
  <mergeCells count="9">
    <mergeCell ref="A5:A7"/>
    <mergeCell ref="A2:G2"/>
    <mergeCell ref="A3:G3"/>
    <mergeCell ref="B5:B7"/>
    <mergeCell ref="C5:G5"/>
    <mergeCell ref="G6:G7"/>
    <mergeCell ref="C6:C7"/>
    <mergeCell ref="E6:E7"/>
    <mergeCell ref="D6:D7"/>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topLeftCell="A4" workbookViewId="0">
      <selection activeCell="B21" sqref="B21"/>
    </sheetView>
  </sheetViews>
  <sheetFormatPr defaultRowHeight="12.75"/>
  <cols>
    <col min="1" max="1" width="5.7109375" customWidth="1"/>
    <col min="2" max="2" width="39.140625" customWidth="1"/>
    <col min="3" max="3" width="11.28515625" customWidth="1"/>
    <col min="4" max="4" width="11.85546875" customWidth="1"/>
    <col min="5" max="5" width="13.7109375" style="233" customWidth="1"/>
    <col min="6" max="6" width="19.7109375" customWidth="1"/>
    <col min="7" max="7" width="16.5703125" bestFit="1" customWidth="1"/>
    <col min="8" max="8" width="14.42578125" customWidth="1"/>
    <col min="9" max="9" width="15.7109375" customWidth="1"/>
    <col min="10" max="10" width="22.140625" customWidth="1"/>
    <col min="11" max="11" width="18.28515625" customWidth="1"/>
    <col min="12" max="12" width="7.28515625" customWidth="1"/>
    <col min="13" max="13" width="12.28515625" customWidth="1"/>
    <col min="14" max="14" width="13.42578125" customWidth="1"/>
    <col min="15" max="15" width="13.5703125" customWidth="1"/>
    <col min="16" max="16" width="13.7109375" customWidth="1"/>
    <col min="17" max="17" width="12.7109375" customWidth="1"/>
    <col min="18" max="18" width="12.42578125" customWidth="1"/>
    <col min="19" max="19" width="12.5703125" customWidth="1"/>
  </cols>
  <sheetData>
    <row r="1" spans="1:19" ht="36" customHeight="1">
      <c r="A1" s="326" t="s">
        <v>321</v>
      </c>
      <c r="B1" s="326"/>
      <c r="C1" s="326"/>
      <c r="D1" s="326"/>
      <c r="E1" s="326"/>
      <c r="F1" s="326"/>
      <c r="G1" s="326"/>
      <c r="H1" s="326"/>
      <c r="I1" s="326"/>
      <c r="J1" s="326"/>
      <c r="K1" s="221"/>
      <c r="L1" s="221"/>
      <c r="M1" s="221"/>
      <c r="N1" s="221"/>
      <c r="O1" s="221"/>
      <c r="P1" s="221"/>
      <c r="Q1" s="221"/>
      <c r="R1" s="221"/>
      <c r="S1" s="221"/>
    </row>
    <row r="2" spans="1:19" ht="16.5" customHeight="1">
      <c r="A2" s="327" t="s">
        <v>327</v>
      </c>
      <c r="B2" s="327"/>
      <c r="C2" s="327"/>
      <c r="D2" s="327"/>
      <c r="E2" s="327"/>
      <c r="F2" s="327"/>
      <c r="G2" s="327"/>
      <c r="H2" s="327"/>
      <c r="I2" s="327"/>
      <c r="J2" s="327"/>
      <c r="K2" s="223"/>
      <c r="L2" s="223"/>
      <c r="M2" s="223"/>
      <c r="N2" s="223"/>
      <c r="O2" s="223"/>
      <c r="P2" s="223"/>
      <c r="Q2" s="223"/>
      <c r="R2" s="223"/>
      <c r="S2" s="223"/>
    </row>
    <row r="3" spans="1:19" ht="15.75">
      <c r="A3" s="222"/>
      <c r="B3" s="222"/>
      <c r="C3" s="222"/>
      <c r="D3" s="222"/>
      <c r="E3" s="224"/>
      <c r="F3" s="222"/>
      <c r="G3" s="239"/>
      <c r="H3" s="239"/>
      <c r="I3" s="239"/>
      <c r="J3" s="239" t="s">
        <v>310</v>
      </c>
      <c r="K3" s="239"/>
      <c r="L3" s="222"/>
      <c r="M3" s="222"/>
      <c r="N3" s="222"/>
      <c r="O3" s="222"/>
      <c r="P3" s="222"/>
      <c r="Q3" s="222"/>
      <c r="R3" s="222"/>
      <c r="S3" s="222"/>
    </row>
    <row r="4" spans="1:19" ht="30.75" customHeight="1">
      <c r="A4" s="328" t="s">
        <v>1</v>
      </c>
      <c r="B4" s="330" t="s">
        <v>311</v>
      </c>
      <c r="C4" s="323" t="s">
        <v>312</v>
      </c>
      <c r="D4" s="324" t="s">
        <v>313</v>
      </c>
      <c r="E4" s="325"/>
      <c r="F4" s="323" t="s">
        <v>314</v>
      </c>
      <c r="G4" s="323" t="s">
        <v>315</v>
      </c>
      <c r="H4" s="323"/>
      <c r="I4" s="323"/>
      <c r="J4" s="323"/>
      <c r="K4" s="323"/>
    </row>
    <row r="5" spans="1:19" ht="47.25" customHeight="1">
      <c r="A5" s="329"/>
      <c r="B5" s="331"/>
      <c r="C5" s="323"/>
      <c r="D5" s="226" t="s">
        <v>21</v>
      </c>
      <c r="E5" s="225" t="s">
        <v>19</v>
      </c>
      <c r="F5" s="323"/>
      <c r="G5" s="225" t="s">
        <v>316</v>
      </c>
      <c r="H5" s="225" t="s">
        <v>317</v>
      </c>
      <c r="I5" s="225" t="s">
        <v>318</v>
      </c>
      <c r="J5" s="179" t="s">
        <v>308</v>
      </c>
      <c r="K5" s="225" t="s">
        <v>323</v>
      </c>
    </row>
    <row r="6" spans="1:19" ht="26.45" customHeight="1">
      <c r="A6" s="227">
        <v>1</v>
      </c>
      <c r="B6" s="212" t="str">
        <f>'Pa chi tiet'!B6</f>
        <v>Lò Văn Thoan - mẹ Lò Thị Ánh</v>
      </c>
      <c r="C6" s="264">
        <f>SUM(D6:E6)</f>
        <v>489.1</v>
      </c>
      <c r="D6" s="228"/>
      <c r="E6" s="229">
        <f>'Pa chi tiet'!F7</f>
        <v>489.1</v>
      </c>
      <c r="F6" s="230">
        <f>SUM(G6:K6)</f>
        <v>0</v>
      </c>
      <c r="G6" s="231">
        <f>'Pa chi tiet'!$J$7</f>
        <v>0</v>
      </c>
      <c r="H6" s="231">
        <f>'Pa chi tiet'!$J$10</f>
        <v>0</v>
      </c>
      <c r="I6" s="231">
        <f>'Pa chi tiet'!$J$11</f>
        <v>0</v>
      </c>
      <c r="J6" s="232">
        <f>'Pa chi tiet'!$J$12</f>
        <v>0</v>
      </c>
      <c r="K6" s="242"/>
      <c r="M6" s="236">
        <f t="shared" ref="M6:M16" si="0">SUM(D6:E6)</f>
        <v>489.1</v>
      </c>
      <c r="N6" s="237">
        <f t="shared" ref="N6:N16" si="1">C6-M6</f>
        <v>0</v>
      </c>
    </row>
    <row r="7" spans="1:19" ht="33" customHeight="1">
      <c r="A7" s="227">
        <v>2</v>
      </c>
      <c r="B7" s="212" t="str">
        <f>'Pa chi tiet'!B14</f>
        <v>Lò Văn Thoan - vợ là Lò Thị Miên (mẹ vợ là Lò Thị Úm)</v>
      </c>
      <c r="C7" s="264">
        <f t="shared" ref="C7:C16" si="2">SUM(D7:E7)</f>
        <v>237.7</v>
      </c>
      <c r="D7" s="228"/>
      <c r="E7" s="229">
        <f>'Pa chi tiet'!F15</f>
        <v>237.7</v>
      </c>
      <c r="F7" s="230">
        <f t="shared" ref="F7:F16" si="3">SUM(G7:K7)</f>
        <v>0</v>
      </c>
      <c r="G7" s="231">
        <f>'Pa chi tiet'!$J$15</f>
        <v>0</v>
      </c>
      <c r="H7" s="231">
        <f>'Pa chi tiet'!$J$18</f>
        <v>0</v>
      </c>
      <c r="I7" s="231">
        <f>'Pa chi tiet'!$J$19</f>
        <v>0</v>
      </c>
      <c r="J7" s="232">
        <f>'Pa chi tiet'!$J$20</f>
        <v>0</v>
      </c>
      <c r="K7" s="242"/>
      <c r="M7" s="236">
        <f t="shared" si="0"/>
        <v>237.7</v>
      </c>
      <c r="N7" s="237">
        <f t="shared" si="1"/>
        <v>0</v>
      </c>
    </row>
    <row r="8" spans="1:19" ht="28.9" customHeight="1">
      <c r="A8" s="227">
        <f>'Pa chi tiet'!A23</f>
        <v>3</v>
      </c>
      <c r="B8" s="212" t="str">
        <f>'Pa chi tiet'!B23</f>
        <v>Lò Thị Tiến - Mẹ Lò Thị Úm</v>
      </c>
      <c r="C8" s="264">
        <f t="shared" si="2"/>
        <v>467.4</v>
      </c>
      <c r="D8" s="228"/>
      <c r="E8" s="229">
        <f>'Pa chi tiet'!F24</f>
        <v>467.4</v>
      </c>
      <c r="F8" s="230">
        <f t="shared" si="3"/>
        <v>0</v>
      </c>
      <c r="G8" s="231">
        <f>'Pa chi tiet'!J24</f>
        <v>0</v>
      </c>
      <c r="H8" s="231"/>
      <c r="I8" s="231"/>
      <c r="J8" s="232">
        <f>'Pa chi tiet'!J28</f>
        <v>0</v>
      </c>
      <c r="K8" s="242"/>
      <c r="M8" s="236"/>
      <c r="N8" s="237"/>
    </row>
    <row r="9" spans="1:19" ht="28.9" customHeight="1">
      <c r="A9" s="227">
        <f>'Pa chi tiet'!A31</f>
        <v>4</v>
      </c>
      <c r="B9" s="212" t="str">
        <f>'Pa chi tiet'!B31</f>
        <v>Lò Thị Thời</v>
      </c>
      <c r="C9" s="264">
        <f t="shared" si="2"/>
        <v>950.1</v>
      </c>
      <c r="D9" s="228"/>
      <c r="E9" s="229">
        <f>'Pa chi tiet'!F32</f>
        <v>950.1</v>
      </c>
      <c r="F9" s="230">
        <f t="shared" si="3"/>
        <v>71128200</v>
      </c>
      <c r="G9" s="231">
        <f>'Pa chi tiet'!J32</f>
        <v>71128200</v>
      </c>
      <c r="H9" s="231"/>
      <c r="I9" s="231"/>
      <c r="J9" s="232"/>
      <c r="K9" s="242"/>
      <c r="M9" s="236"/>
      <c r="N9" s="237"/>
    </row>
    <row r="10" spans="1:19" ht="28.9" customHeight="1">
      <c r="A10" s="227">
        <f>'Pa chi tiet'!A47</f>
        <v>5</v>
      </c>
      <c r="B10" s="212" t="str">
        <f>'Pa chi tiet'!B47</f>
        <v>Tòng Thị Phương</v>
      </c>
      <c r="C10" s="264">
        <f t="shared" si="2"/>
        <v>636</v>
      </c>
      <c r="D10" s="228"/>
      <c r="E10" s="229">
        <f>'Pa chi tiet'!F48</f>
        <v>636</v>
      </c>
      <c r="F10" s="230">
        <f t="shared" si="3"/>
        <v>50880000</v>
      </c>
      <c r="G10" s="231">
        <f>'Pa chi tiet'!J48</f>
        <v>50880000</v>
      </c>
      <c r="H10" s="231"/>
      <c r="I10" s="231"/>
      <c r="J10" s="232"/>
      <c r="K10" s="242"/>
      <c r="M10" s="236"/>
      <c r="N10" s="237"/>
    </row>
    <row r="11" spans="1:19" ht="94.9" customHeight="1">
      <c r="A11" s="227">
        <f>'Pa chi tiet'!A58</f>
        <v>6</v>
      </c>
      <c r="B11" s="199" t="str">
        <f>'Pa chi tiet'!B58</f>
        <v>Lò Văn Nghiên - Lò Văn Thanh, Lò Văn Xuấn và những người thuộc hàng thừa kê theo quy định của pháp luật đối với di sản về quyền sử dụng đất của ông Lò Văn Hoa (đã chết).</v>
      </c>
      <c r="C11" s="264">
        <v>471.7</v>
      </c>
      <c r="D11" s="228"/>
      <c r="E11" s="229" t="str">
        <f>'Pa chi tiet'!F59</f>
        <v>471,7</v>
      </c>
      <c r="F11" s="230">
        <f t="shared" si="3"/>
        <v>29245400</v>
      </c>
      <c r="G11" s="231">
        <f>'Pa chi tiet'!J59</f>
        <v>29245400</v>
      </c>
      <c r="H11" s="231"/>
      <c r="I11" s="231"/>
      <c r="J11" s="232"/>
      <c r="K11" s="242"/>
      <c r="M11" s="236"/>
      <c r="N11" s="237"/>
    </row>
    <row r="12" spans="1:19" ht="76.900000000000006" customHeight="1">
      <c r="A12" s="227">
        <f>'Pa chi tiet'!A66</f>
        <v>7</v>
      </c>
      <c r="B12" s="199" t="str">
        <f>'Pa chi tiet'!B66</f>
        <v>Lò Thị Diên - Lò Văn Thanh, Lò Văn Xuấn và những người thuộc hàng thừa kê theo quy định của pháp luật đối với di sản về quyền sử dụng đất của ông Lò Văn Hoa (đã chết).</v>
      </c>
      <c r="C12" s="264">
        <f>310.1</f>
        <v>310.10000000000002</v>
      </c>
      <c r="D12" s="228"/>
      <c r="E12" s="229" t="str">
        <f>'Pa chi tiet'!F67</f>
        <v>310,1</v>
      </c>
      <c r="F12" s="230">
        <f t="shared" si="3"/>
        <v>19226200</v>
      </c>
      <c r="G12" s="231">
        <f>'Pa chi tiet'!J67</f>
        <v>19226200</v>
      </c>
      <c r="H12" s="231"/>
      <c r="I12" s="231"/>
      <c r="J12" s="232"/>
      <c r="K12" s="242"/>
      <c r="M12" s="236"/>
      <c r="N12" s="237"/>
    </row>
    <row r="13" spans="1:19" ht="30" customHeight="1">
      <c r="A13" s="227">
        <f>'Pa chi tiet'!A74</f>
        <v>8</v>
      </c>
      <c r="B13" s="199" t="str">
        <f>'Pa chi tiet'!B74</f>
        <v>Lường Văn Biên - vợ Lò Thị Thiên</v>
      </c>
      <c r="C13" s="264">
        <f t="shared" si="2"/>
        <v>570.20000000000005</v>
      </c>
      <c r="D13" s="228"/>
      <c r="E13" s="229">
        <f>'Pa chi tiet'!F75</f>
        <v>570.20000000000005</v>
      </c>
      <c r="F13" s="230">
        <f t="shared" si="3"/>
        <v>0</v>
      </c>
      <c r="G13" s="231"/>
      <c r="H13" s="231"/>
      <c r="I13" s="231"/>
      <c r="J13" s="232"/>
      <c r="K13" s="242"/>
      <c r="M13" s="236"/>
      <c r="N13" s="237"/>
    </row>
    <row r="14" spans="1:19" ht="26.45" customHeight="1">
      <c r="A14" s="227">
        <f>'Pa chi tiet'!A83</f>
        <v>9</v>
      </c>
      <c r="B14" s="199" t="s">
        <v>362</v>
      </c>
      <c r="C14" s="264">
        <f>543.9</f>
        <v>543.9</v>
      </c>
      <c r="D14" s="228"/>
      <c r="E14" s="229">
        <f>'Pa chi tiet'!F84</f>
        <v>543.9</v>
      </c>
      <c r="F14" s="230">
        <f t="shared" si="3"/>
        <v>0</v>
      </c>
      <c r="G14" s="231"/>
      <c r="H14" s="231"/>
      <c r="I14" s="231"/>
      <c r="J14" s="232"/>
      <c r="K14" s="242"/>
      <c r="M14" s="236"/>
      <c r="N14" s="237"/>
    </row>
    <row r="15" spans="1:19" ht="44.45" customHeight="1">
      <c r="A15" s="227">
        <f>'Pa chi tiet'!A91</f>
        <v>10</v>
      </c>
      <c r="B15" s="199" t="str">
        <f>'Pa chi tiet'!B91</f>
        <v>Lò Thị Nhung (Nhận chuyển nhượng từ ông Ngọc)</v>
      </c>
      <c r="C15" s="264">
        <f t="shared" si="2"/>
        <v>451.3</v>
      </c>
      <c r="D15" s="228"/>
      <c r="E15" s="229">
        <f>'Pa chi tiet'!F92</f>
        <v>451.3</v>
      </c>
      <c r="F15" s="230">
        <f t="shared" si="3"/>
        <v>0</v>
      </c>
      <c r="G15" s="231">
        <f>'Pa chi tiet'!J92</f>
        <v>0</v>
      </c>
      <c r="H15" s="231">
        <f>'Pa chi tiet'!$J$104</f>
        <v>0</v>
      </c>
      <c r="I15" s="231">
        <f>'Pa chi tiet'!$J$105</f>
        <v>0</v>
      </c>
      <c r="J15" s="232"/>
      <c r="K15" s="243">
        <f>'Pa chi tiet'!J106</f>
        <v>0</v>
      </c>
      <c r="M15" s="236">
        <f t="shared" si="0"/>
        <v>451.3</v>
      </c>
      <c r="N15" s="237">
        <f t="shared" si="1"/>
        <v>0</v>
      </c>
    </row>
    <row r="16" spans="1:19" ht="33" customHeight="1">
      <c r="A16" s="227">
        <f>'Pa chi tiet'!A100</f>
        <v>11</v>
      </c>
      <c r="B16" s="199" t="s">
        <v>364</v>
      </c>
      <c r="C16" s="264">
        <f t="shared" si="2"/>
        <v>609</v>
      </c>
      <c r="D16" s="228"/>
      <c r="E16" s="229">
        <f>'Pa chi tiet'!F101</f>
        <v>609</v>
      </c>
      <c r="F16" s="230">
        <f t="shared" si="3"/>
        <v>0</v>
      </c>
      <c r="G16" s="231">
        <f>'Pa chi tiet'!J101</f>
        <v>0</v>
      </c>
      <c r="H16" s="231">
        <f>0</f>
        <v>0</v>
      </c>
      <c r="I16" s="231">
        <f>0</f>
        <v>0</v>
      </c>
      <c r="J16" s="232">
        <f>0</f>
        <v>0</v>
      </c>
      <c r="K16" s="242"/>
      <c r="M16" s="236">
        <f t="shared" si="0"/>
        <v>609</v>
      </c>
      <c r="N16" s="237">
        <f t="shared" si="1"/>
        <v>0</v>
      </c>
    </row>
    <row r="17" spans="1:12" ht="34.9" customHeight="1">
      <c r="A17" s="323" t="s">
        <v>319</v>
      </c>
      <c r="B17" s="323"/>
      <c r="C17" s="244">
        <f t="shared" ref="C17:K17" si="4">SUM(C6:C16)</f>
        <v>5736.4999999999991</v>
      </c>
      <c r="D17" s="244">
        <f t="shared" si="4"/>
        <v>0</v>
      </c>
      <c r="E17" s="244">
        <f t="shared" si="4"/>
        <v>4954.7</v>
      </c>
      <c r="F17" s="235">
        <f t="shared" si="4"/>
        <v>170479800</v>
      </c>
      <c r="G17" s="238">
        <f t="shared" si="4"/>
        <v>170479800</v>
      </c>
      <c r="H17" s="238">
        <f t="shared" si="4"/>
        <v>0</v>
      </c>
      <c r="I17" s="238">
        <f t="shared" si="4"/>
        <v>0</v>
      </c>
      <c r="J17" s="238">
        <f t="shared" si="4"/>
        <v>0</v>
      </c>
      <c r="K17" s="265">
        <f t="shared" si="4"/>
        <v>0</v>
      </c>
      <c r="L17" s="266"/>
    </row>
  </sheetData>
  <mergeCells count="9">
    <mergeCell ref="A17:B17"/>
    <mergeCell ref="D4:E4"/>
    <mergeCell ref="A1:J1"/>
    <mergeCell ref="A2:J2"/>
    <mergeCell ref="A4:A5"/>
    <mergeCell ref="B4:B5"/>
    <mergeCell ref="C4:C5"/>
    <mergeCell ref="F4:F5"/>
    <mergeCell ref="G4:K4"/>
  </mergeCells>
  <pageMargins left="0.19685039370078741" right="0" top="1.07" bottom="0.19685039370078741" header="1.05" footer="0.31496062992125984"/>
  <pageSetup scale="9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S22"/>
  <sheetViews>
    <sheetView topLeftCell="A13" workbookViewId="0">
      <selection activeCell="C23" sqref="C23:C24"/>
    </sheetView>
  </sheetViews>
  <sheetFormatPr defaultRowHeight="12.75"/>
  <cols>
    <col min="1" max="3" width="11.7109375" customWidth="1"/>
    <col min="4" max="4" width="9.28515625" customWidth="1"/>
    <col min="5" max="5" width="10.28515625" customWidth="1"/>
    <col min="6" max="8" width="11.7109375" customWidth="1"/>
    <col min="9" max="9" width="10.140625" customWidth="1"/>
    <col min="10" max="10" width="10.7109375" customWidth="1"/>
    <col min="11" max="11" width="10.5703125" customWidth="1"/>
    <col min="12" max="16" width="21.28515625" customWidth="1"/>
  </cols>
  <sheetData>
    <row r="8" spans="1:15">
      <c r="E8" s="1" t="s">
        <v>40</v>
      </c>
    </row>
    <row r="9" spans="1:15">
      <c r="E9" s="1" t="s">
        <v>41</v>
      </c>
    </row>
    <row r="10" spans="1:15">
      <c r="E10" s="1" t="s">
        <v>42</v>
      </c>
    </row>
    <row r="15" spans="1:15" ht="61.9" customHeight="1">
      <c r="A15" s="333" t="s">
        <v>299</v>
      </c>
      <c r="B15" s="333"/>
      <c r="C15" s="333"/>
      <c r="D15" s="333"/>
      <c r="E15" s="333"/>
      <c r="F15" s="333"/>
      <c r="G15" s="333"/>
      <c r="H15" s="334" t="s">
        <v>300</v>
      </c>
      <c r="I15" s="334"/>
      <c r="J15" s="334" t="s">
        <v>301</v>
      </c>
      <c r="K15" s="334"/>
      <c r="L15" s="335" t="s">
        <v>298</v>
      </c>
      <c r="M15" s="335"/>
      <c r="N15" s="335"/>
      <c r="O15" s="335"/>
    </row>
    <row r="16" spans="1:15" ht="49.15" customHeight="1">
      <c r="A16" s="135" t="s">
        <v>43</v>
      </c>
      <c r="B16" s="135" t="s">
        <v>44</v>
      </c>
      <c r="C16" s="135" t="s">
        <v>45</v>
      </c>
      <c r="D16" s="136" t="s">
        <v>46</v>
      </c>
      <c r="E16" s="136" t="s">
        <v>47</v>
      </c>
      <c r="F16" s="136" t="s">
        <v>48</v>
      </c>
      <c r="G16" s="136" t="s">
        <v>49</v>
      </c>
      <c r="H16" s="135" t="s">
        <v>43</v>
      </c>
      <c r="I16" s="135" t="s">
        <v>45</v>
      </c>
      <c r="J16" s="136" t="s">
        <v>46</v>
      </c>
      <c r="K16" s="136" t="s">
        <v>47</v>
      </c>
      <c r="L16" s="139" t="s">
        <v>20</v>
      </c>
      <c r="M16" s="139" t="s">
        <v>19</v>
      </c>
      <c r="N16" s="139" t="s">
        <v>21</v>
      </c>
      <c r="O16" s="139" t="s">
        <v>302</v>
      </c>
    </row>
    <row r="17" spans="1:19" ht="141" customHeight="1">
      <c r="A17" s="19">
        <v>62000</v>
      </c>
      <c r="B17" s="19">
        <v>70000</v>
      </c>
      <c r="C17" s="19">
        <v>60000</v>
      </c>
      <c r="D17" s="19">
        <v>80000</v>
      </c>
      <c r="E17" s="19">
        <v>62000</v>
      </c>
      <c r="F17" s="19">
        <v>132000</v>
      </c>
      <c r="G17" s="19">
        <v>500000</v>
      </c>
      <c r="H17" s="138">
        <v>62000</v>
      </c>
      <c r="I17" s="138">
        <v>68200</v>
      </c>
      <c r="J17" s="138">
        <v>80000</v>
      </c>
      <c r="K17" s="16">
        <v>62000</v>
      </c>
      <c r="L17" s="137" t="s">
        <v>50</v>
      </c>
      <c r="M17" s="137" t="s">
        <v>293</v>
      </c>
      <c r="N17" s="140" t="s">
        <v>297</v>
      </c>
      <c r="O17" s="137" t="s">
        <v>51</v>
      </c>
      <c r="R17" s="20" t="s">
        <v>295</v>
      </c>
      <c r="S17" s="21"/>
    </row>
    <row r="19" spans="1:19" ht="18.75">
      <c r="L19" s="332" t="s">
        <v>303</v>
      </c>
      <c r="M19" s="332"/>
      <c r="N19" s="332"/>
      <c r="O19" s="332"/>
      <c r="R19" s="22" t="s">
        <v>52</v>
      </c>
    </row>
    <row r="20" spans="1:19" ht="18.75">
      <c r="R20" s="22" t="s">
        <v>296</v>
      </c>
    </row>
    <row r="21" spans="1:19" ht="18.75">
      <c r="R21" s="22" t="s">
        <v>294</v>
      </c>
    </row>
    <row r="22" spans="1:19" ht="16.5">
      <c r="R22" s="21" t="s">
        <v>53</v>
      </c>
    </row>
  </sheetData>
  <mergeCells count="5">
    <mergeCell ref="L19:O19"/>
    <mergeCell ref="A15:G15"/>
    <mergeCell ref="H15:I15"/>
    <mergeCell ref="J15:K15"/>
    <mergeCell ref="L15:O15"/>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16"/>
  <sheetViews>
    <sheetView topLeftCell="B81" workbookViewId="0">
      <selection activeCell="E93" sqref="E93"/>
    </sheetView>
  </sheetViews>
  <sheetFormatPr defaultRowHeight="12.75"/>
  <cols>
    <col min="2" max="2" width="19.140625" customWidth="1"/>
    <col min="3" max="5" width="13.7109375" customWidth="1"/>
    <col min="6" max="6" width="13.7109375" style="163" customWidth="1"/>
    <col min="7" max="9" width="13.7109375" customWidth="1"/>
    <col min="10" max="10" width="19.140625" customWidth="1"/>
  </cols>
  <sheetData>
    <row r="2" spans="1:15" ht="22.5">
      <c r="A2" s="339" t="s">
        <v>54</v>
      </c>
      <c r="B2" s="339"/>
      <c r="C2" s="339"/>
      <c r="D2" s="339"/>
      <c r="E2" s="339"/>
      <c r="F2" s="339"/>
      <c r="G2" s="339"/>
      <c r="H2" s="339"/>
      <c r="I2" s="339"/>
      <c r="J2" s="339"/>
      <c r="K2" s="23"/>
      <c r="L2" s="24"/>
      <c r="M2" s="24"/>
      <c r="N2" s="24"/>
      <c r="O2" s="24"/>
    </row>
    <row r="3" spans="1:15" ht="18.75">
      <c r="A3" s="25"/>
      <c r="B3" s="25"/>
      <c r="C3" s="26"/>
      <c r="D3" s="26"/>
      <c r="E3" s="24"/>
      <c r="F3" s="146"/>
      <c r="G3" s="27"/>
      <c r="H3" s="27"/>
      <c r="I3" s="27"/>
      <c r="J3" s="27"/>
      <c r="K3" s="28"/>
      <c r="L3" s="29"/>
      <c r="M3" s="29"/>
      <c r="N3" s="29"/>
      <c r="O3" s="29"/>
    </row>
    <row r="4" spans="1:15" ht="150">
      <c r="A4" s="30" t="s">
        <v>1</v>
      </c>
      <c r="B4" s="31" t="s">
        <v>55</v>
      </c>
      <c r="C4" s="31" t="s">
        <v>56</v>
      </c>
      <c r="D4" s="31" t="s">
        <v>57</v>
      </c>
      <c r="E4" s="31" t="s">
        <v>58</v>
      </c>
      <c r="F4" s="147" t="s">
        <v>59</v>
      </c>
      <c r="G4" s="32" t="s">
        <v>60</v>
      </c>
      <c r="H4" s="32" t="s">
        <v>61</v>
      </c>
      <c r="I4" s="31" t="s">
        <v>62</v>
      </c>
      <c r="J4" s="31" t="s">
        <v>63</v>
      </c>
      <c r="K4" s="33"/>
      <c r="L4" s="34"/>
      <c r="M4" s="34"/>
      <c r="N4" s="34"/>
      <c r="O4" s="34"/>
    </row>
    <row r="5" spans="1:15" ht="20.25">
      <c r="A5" s="340" t="s">
        <v>64</v>
      </c>
      <c r="B5" s="341"/>
      <c r="C5" s="341"/>
      <c r="D5" s="341"/>
      <c r="E5" s="341"/>
      <c r="F5" s="342"/>
      <c r="G5" s="35"/>
      <c r="H5" s="35"/>
      <c r="I5" s="35"/>
      <c r="J5" s="36" t="s">
        <v>65</v>
      </c>
      <c r="K5" s="37"/>
      <c r="L5" s="145"/>
      <c r="M5" s="145"/>
      <c r="N5" s="145"/>
      <c r="O5" s="145"/>
    </row>
    <row r="6" spans="1:15" ht="18.75">
      <c r="A6" s="38">
        <v>1</v>
      </c>
      <c r="B6" s="38" t="s">
        <v>66</v>
      </c>
      <c r="C6" s="39">
        <v>95.03</v>
      </c>
      <c r="D6" s="39">
        <f>+C6*100</f>
        <v>9503</v>
      </c>
      <c r="E6" s="40">
        <v>500</v>
      </c>
      <c r="F6" s="148">
        <f>C6*100/E6</f>
        <v>19.006</v>
      </c>
      <c r="G6" s="42">
        <v>23</v>
      </c>
      <c r="H6" s="40">
        <v>11000</v>
      </c>
      <c r="I6" s="40">
        <f>+H6*F6*G6</f>
        <v>4808518</v>
      </c>
      <c r="J6" s="40">
        <f>70%*I6</f>
        <v>3365962.5999999996</v>
      </c>
      <c r="K6" s="34" t="s">
        <v>66</v>
      </c>
      <c r="L6" s="43" t="s">
        <v>229</v>
      </c>
      <c r="M6" s="34"/>
      <c r="N6" s="34"/>
      <c r="O6" s="45"/>
    </row>
    <row r="7" spans="1:15" ht="18.75">
      <c r="A7" s="38">
        <v>2</v>
      </c>
      <c r="B7" s="38" t="s">
        <v>67</v>
      </c>
      <c r="C7" s="39">
        <v>45.69</v>
      </c>
      <c r="D7" s="39">
        <f>+C7*100</f>
        <v>4569</v>
      </c>
      <c r="E7" s="40">
        <v>625</v>
      </c>
      <c r="F7" s="148">
        <f>+D7/E7</f>
        <v>7.3103999999999996</v>
      </c>
      <c r="G7" s="42">
        <v>12</v>
      </c>
      <c r="H7" s="40">
        <v>10700</v>
      </c>
      <c r="I7" s="40">
        <f t="shared" ref="I7:I14" si="0">+H7*G7*F7</f>
        <v>938655.36</v>
      </c>
      <c r="J7" s="40">
        <f>70%*I7</f>
        <v>657058.75199999998</v>
      </c>
      <c r="K7" s="44" t="s">
        <v>67</v>
      </c>
      <c r="L7" s="43" t="s">
        <v>68</v>
      </c>
      <c r="M7" s="34"/>
      <c r="N7" s="34"/>
      <c r="O7" s="45"/>
    </row>
    <row r="8" spans="1:15" ht="18.75">
      <c r="A8" s="38">
        <v>3</v>
      </c>
      <c r="B8" s="38" t="s">
        <v>69</v>
      </c>
      <c r="C8" s="39">
        <v>58.72</v>
      </c>
      <c r="D8" s="39">
        <f>+C8*100</f>
        <v>5872</v>
      </c>
      <c r="E8" s="40">
        <v>625</v>
      </c>
      <c r="F8" s="148">
        <f>+D8/E8</f>
        <v>9.3952000000000009</v>
      </c>
      <c r="G8" s="42">
        <v>12</v>
      </c>
      <c r="H8" s="40">
        <v>10700</v>
      </c>
      <c r="I8" s="40">
        <f t="shared" si="0"/>
        <v>1206343.6800000002</v>
      </c>
      <c r="J8" s="40">
        <f>70%*I8</f>
        <v>844440.57600000012</v>
      </c>
      <c r="K8" s="34" t="s">
        <v>70</v>
      </c>
      <c r="L8" s="43" t="s">
        <v>230</v>
      </c>
      <c r="M8" s="34"/>
      <c r="N8" s="34"/>
      <c r="O8" s="45"/>
    </row>
    <row r="9" spans="1:15" ht="18.75">
      <c r="A9" s="38">
        <v>4</v>
      </c>
      <c r="B9" s="38" t="s">
        <v>71</v>
      </c>
      <c r="C9" s="39">
        <v>59.74</v>
      </c>
      <c r="D9" s="39">
        <f>+C9*100</f>
        <v>5974</v>
      </c>
      <c r="E9" s="40">
        <v>625</v>
      </c>
      <c r="F9" s="148">
        <f>+D9/E9</f>
        <v>9.5584000000000007</v>
      </c>
      <c r="G9" s="42">
        <v>12</v>
      </c>
      <c r="H9" s="40">
        <v>10700</v>
      </c>
      <c r="I9" s="40">
        <f t="shared" si="0"/>
        <v>1227298.56</v>
      </c>
      <c r="J9" s="40">
        <f>70%*I9</f>
        <v>859108.99199999997</v>
      </c>
      <c r="K9" s="34" t="s">
        <v>71</v>
      </c>
      <c r="L9" s="43" t="s">
        <v>231</v>
      </c>
      <c r="M9" s="34"/>
      <c r="N9" s="34"/>
      <c r="O9" s="45"/>
    </row>
    <row r="10" spans="1:15" ht="18.75">
      <c r="A10" s="38">
        <v>5</v>
      </c>
      <c r="B10" s="38" t="s">
        <v>72</v>
      </c>
      <c r="C10" s="39">
        <v>31.98</v>
      </c>
      <c r="D10" s="39">
        <f>+C10*100</f>
        <v>3198</v>
      </c>
      <c r="E10" s="40">
        <v>400</v>
      </c>
      <c r="F10" s="148">
        <f>+D10/E10</f>
        <v>7.9950000000000001</v>
      </c>
      <c r="G10" s="42">
        <v>17</v>
      </c>
      <c r="H10" s="40">
        <v>5800</v>
      </c>
      <c r="I10" s="40">
        <f t="shared" si="0"/>
        <v>788307</v>
      </c>
      <c r="J10" s="40">
        <f>70%*I10</f>
        <v>551814.89999999991</v>
      </c>
      <c r="K10" s="34" t="s">
        <v>73</v>
      </c>
      <c r="L10" s="43" t="s">
        <v>232</v>
      </c>
      <c r="M10" s="34"/>
      <c r="N10" s="34"/>
      <c r="O10" s="45"/>
    </row>
    <row r="11" spans="1:15" ht="18.75">
      <c r="A11" s="38">
        <v>6</v>
      </c>
      <c r="B11" s="38" t="s">
        <v>74</v>
      </c>
      <c r="C11" s="39">
        <v>55.03</v>
      </c>
      <c r="D11" s="39">
        <f t="shared" ref="D11:D48" si="1">+C11*100</f>
        <v>5503</v>
      </c>
      <c r="E11" s="40">
        <v>400</v>
      </c>
      <c r="F11" s="148">
        <f>C11*100/E11</f>
        <v>13.7575</v>
      </c>
      <c r="G11" s="42">
        <v>32</v>
      </c>
      <c r="H11" s="40">
        <v>7300</v>
      </c>
      <c r="I11" s="40">
        <f t="shared" si="0"/>
        <v>3213752</v>
      </c>
      <c r="J11" s="40">
        <f t="shared" ref="J11:J48" si="2">70%*I11</f>
        <v>2249626.4</v>
      </c>
      <c r="K11" s="34" t="s">
        <v>75</v>
      </c>
      <c r="L11" s="43" t="s">
        <v>233</v>
      </c>
      <c r="M11" s="34"/>
      <c r="N11" s="34"/>
      <c r="O11" s="45"/>
    </row>
    <row r="12" spans="1:15" ht="18.75">
      <c r="A12" s="38">
        <v>7</v>
      </c>
      <c r="B12" s="38" t="s">
        <v>76</v>
      </c>
      <c r="C12" s="39">
        <v>42.76</v>
      </c>
      <c r="D12" s="39">
        <f t="shared" si="1"/>
        <v>4276</v>
      </c>
      <c r="E12" s="40">
        <v>400</v>
      </c>
      <c r="F12" s="148">
        <f t="shared" ref="F12:F48" si="3">+D12/E12</f>
        <v>10.69</v>
      </c>
      <c r="G12" s="42">
        <v>32</v>
      </c>
      <c r="H12" s="40">
        <v>7300</v>
      </c>
      <c r="I12" s="40">
        <f t="shared" si="0"/>
        <v>2497184</v>
      </c>
      <c r="J12" s="40">
        <f t="shared" si="2"/>
        <v>1748028.7999999998</v>
      </c>
      <c r="K12" s="34" t="s">
        <v>77</v>
      </c>
      <c r="L12" s="43" t="s">
        <v>234</v>
      </c>
      <c r="M12" s="34"/>
      <c r="N12" s="45"/>
      <c r="O12" s="45"/>
    </row>
    <row r="13" spans="1:15" ht="18.75">
      <c r="A13" s="38">
        <v>8</v>
      </c>
      <c r="B13" s="38" t="s">
        <v>78</v>
      </c>
      <c r="C13" s="39">
        <v>80.63</v>
      </c>
      <c r="D13" s="39">
        <f t="shared" si="1"/>
        <v>8063</v>
      </c>
      <c r="E13" s="40">
        <v>1100</v>
      </c>
      <c r="F13" s="148">
        <f t="shared" si="3"/>
        <v>7.33</v>
      </c>
      <c r="G13" s="42">
        <v>7</v>
      </c>
      <c r="H13" s="40">
        <v>18800</v>
      </c>
      <c r="I13" s="40">
        <f t="shared" si="0"/>
        <v>964628</v>
      </c>
      <c r="J13" s="40">
        <f t="shared" si="2"/>
        <v>675239.6</v>
      </c>
      <c r="K13" s="34" t="s">
        <v>78</v>
      </c>
      <c r="L13" s="43" t="s">
        <v>235</v>
      </c>
      <c r="M13" s="34"/>
      <c r="N13" s="34"/>
      <c r="O13" s="45"/>
    </row>
    <row r="14" spans="1:15" ht="18.75">
      <c r="A14" s="38">
        <v>9</v>
      </c>
      <c r="B14" s="38" t="s">
        <v>79</v>
      </c>
      <c r="C14" s="39">
        <v>96.48</v>
      </c>
      <c r="D14" s="39">
        <f t="shared" si="1"/>
        <v>9648</v>
      </c>
      <c r="E14" s="40">
        <v>200</v>
      </c>
      <c r="F14" s="148">
        <f t="shared" si="3"/>
        <v>48.24</v>
      </c>
      <c r="G14" s="42">
        <v>27</v>
      </c>
      <c r="H14" s="40">
        <v>10600</v>
      </c>
      <c r="I14" s="40">
        <f t="shared" si="0"/>
        <v>13806288</v>
      </c>
      <c r="J14" s="40">
        <f t="shared" si="2"/>
        <v>9664401.5999999996</v>
      </c>
      <c r="K14" s="34" t="s">
        <v>80</v>
      </c>
      <c r="L14" s="43" t="s">
        <v>236</v>
      </c>
      <c r="M14" s="34"/>
      <c r="N14" s="34"/>
      <c r="O14" s="45"/>
    </row>
    <row r="15" spans="1:15" ht="18.75">
      <c r="A15" s="38">
        <v>10</v>
      </c>
      <c r="B15" s="38" t="s">
        <v>81</v>
      </c>
      <c r="C15" s="39">
        <v>86.32</v>
      </c>
      <c r="D15" s="39">
        <f t="shared" si="1"/>
        <v>8632</v>
      </c>
      <c r="E15" s="40">
        <v>400</v>
      </c>
      <c r="F15" s="148">
        <f t="shared" si="3"/>
        <v>21.58</v>
      </c>
      <c r="G15" s="42">
        <v>17</v>
      </c>
      <c r="H15" s="40">
        <v>9800</v>
      </c>
      <c r="I15" s="40">
        <f>+H15*F15</f>
        <v>211483.99999999997</v>
      </c>
      <c r="J15" s="40">
        <f t="shared" si="2"/>
        <v>148038.79999999996</v>
      </c>
      <c r="K15" s="44"/>
      <c r="L15" s="43" t="s">
        <v>237</v>
      </c>
      <c r="M15" s="45"/>
      <c r="N15" s="45"/>
      <c r="O15" s="45"/>
    </row>
    <row r="16" spans="1:15" ht="18.75">
      <c r="A16" s="38">
        <v>11</v>
      </c>
      <c r="B16" s="38" t="s">
        <v>82</v>
      </c>
      <c r="C16" s="39">
        <v>107.17</v>
      </c>
      <c r="D16" s="39">
        <f t="shared" si="1"/>
        <v>10717</v>
      </c>
      <c r="E16" s="40">
        <v>500</v>
      </c>
      <c r="F16" s="148">
        <f t="shared" si="3"/>
        <v>21.434000000000001</v>
      </c>
      <c r="G16" s="42">
        <v>7</v>
      </c>
      <c r="H16" s="40">
        <v>10800</v>
      </c>
      <c r="I16" s="40">
        <f>+H16*G16*F16</f>
        <v>1620410.4000000001</v>
      </c>
      <c r="J16" s="40">
        <f t="shared" si="2"/>
        <v>1134287.28</v>
      </c>
      <c r="K16" s="44"/>
      <c r="L16" s="43" t="s">
        <v>238</v>
      </c>
      <c r="M16" s="45"/>
      <c r="N16" s="45"/>
      <c r="O16" s="45"/>
    </row>
    <row r="17" spans="1:15" ht="18.75">
      <c r="A17" s="38">
        <v>12</v>
      </c>
      <c r="B17" s="38" t="s">
        <v>83</v>
      </c>
      <c r="C17" s="39">
        <v>94.04</v>
      </c>
      <c r="D17" s="39">
        <f t="shared" si="1"/>
        <v>9404</v>
      </c>
      <c r="E17" s="40">
        <v>500</v>
      </c>
      <c r="F17" s="148">
        <f t="shared" si="3"/>
        <v>18.808</v>
      </c>
      <c r="G17" s="42">
        <v>17</v>
      </c>
      <c r="H17" s="40">
        <v>10800</v>
      </c>
      <c r="I17" s="40">
        <f>+H17*F17*G17</f>
        <v>3453148.8</v>
      </c>
      <c r="J17" s="40">
        <f t="shared" si="2"/>
        <v>2417204.1599999997</v>
      </c>
      <c r="K17" s="44"/>
      <c r="L17" s="43" t="s">
        <v>239</v>
      </c>
      <c r="M17" s="45"/>
      <c r="N17" s="45"/>
      <c r="O17" s="45"/>
    </row>
    <row r="18" spans="1:15" ht="18.75">
      <c r="A18" s="38">
        <v>13</v>
      </c>
      <c r="B18" s="38" t="s">
        <v>84</v>
      </c>
      <c r="C18" s="39">
        <v>75.22</v>
      </c>
      <c r="D18" s="39">
        <f t="shared" si="1"/>
        <v>7522</v>
      </c>
      <c r="E18" s="40">
        <v>500</v>
      </c>
      <c r="F18" s="148">
        <f t="shared" si="3"/>
        <v>15.044</v>
      </c>
      <c r="G18" s="42">
        <v>17</v>
      </c>
      <c r="H18" s="40">
        <v>10800</v>
      </c>
      <c r="I18" s="40">
        <f>+H18*G18*F18</f>
        <v>2762078.4</v>
      </c>
      <c r="J18" s="40">
        <f t="shared" si="2"/>
        <v>1933454.88</v>
      </c>
      <c r="K18" s="34" t="s">
        <v>84</v>
      </c>
      <c r="L18" s="43" t="s">
        <v>240</v>
      </c>
      <c r="M18" s="34"/>
      <c r="N18" s="34"/>
      <c r="O18" s="45"/>
    </row>
    <row r="19" spans="1:15" ht="18.75">
      <c r="A19" s="38">
        <v>14</v>
      </c>
      <c r="B19" s="38" t="s">
        <v>85</v>
      </c>
      <c r="C19" s="39">
        <v>82.5</v>
      </c>
      <c r="D19" s="39">
        <f t="shared" si="1"/>
        <v>8250</v>
      </c>
      <c r="E19" s="40">
        <v>500</v>
      </c>
      <c r="F19" s="148">
        <f t="shared" si="3"/>
        <v>16.5</v>
      </c>
      <c r="G19" s="42">
        <v>17</v>
      </c>
      <c r="H19" s="40">
        <v>10800</v>
      </c>
      <c r="I19" s="40">
        <f>+H19*F19</f>
        <v>178200</v>
      </c>
      <c r="J19" s="40">
        <f t="shared" si="2"/>
        <v>124739.99999999999</v>
      </c>
      <c r="K19" s="44"/>
      <c r="L19" s="43" t="s">
        <v>86</v>
      </c>
      <c r="M19" s="45"/>
      <c r="N19" s="45"/>
      <c r="O19" s="45"/>
    </row>
    <row r="20" spans="1:15" ht="18.75">
      <c r="A20" s="38">
        <v>15</v>
      </c>
      <c r="B20" s="38" t="s">
        <v>87</v>
      </c>
      <c r="C20" s="39">
        <v>76.77</v>
      </c>
      <c r="D20" s="39">
        <f t="shared" si="1"/>
        <v>7677</v>
      </c>
      <c r="E20" s="40">
        <v>600</v>
      </c>
      <c r="F20" s="148">
        <f t="shared" si="3"/>
        <v>12.795</v>
      </c>
      <c r="G20" s="42">
        <v>22</v>
      </c>
      <c r="H20" s="40">
        <v>4600</v>
      </c>
      <c r="I20" s="40">
        <f>+H20*G20*F20</f>
        <v>1294854</v>
      </c>
      <c r="J20" s="40">
        <f t="shared" si="2"/>
        <v>906397.79999999993</v>
      </c>
      <c r="K20" s="44"/>
      <c r="L20" s="43" t="s">
        <v>241</v>
      </c>
      <c r="M20" s="45"/>
      <c r="N20" s="45"/>
      <c r="O20" s="45"/>
    </row>
    <row r="21" spans="1:15" ht="18.75">
      <c r="A21" s="38">
        <v>16</v>
      </c>
      <c r="B21" s="38" t="s">
        <v>88</v>
      </c>
      <c r="C21" s="39">
        <v>161.02000000000001</v>
      </c>
      <c r="D21" s="39">
        <f t="shared" si="1"/>
        <v>16102.000000000002</v>
      </c>
      <c r="E21" s="40">
        <v>400</v>
      </c>
      <c r="F21" s="148">
        <f t="shared" si="3"/>
        <v>40.255000000000003</v>
      </c>
      <c r="G21" s="42">
        <v>12</v>
      </c>
      <c r="H21" s="40">
        <v>10600</v>
      </c>
      <c r="I21" s="40">
        <f>+H21*G21*F21</f>
        <v>5120436</v>
      </c>
      <c r="J21" s="40">
        <f t="shared" si="2"/>
        <v>3584305.1999999997</v>
      </c>
      <c r="K21" s="34" t="s">
        <v>88</v>
      </c>
      <c r="L21" s="43" t="s">
        <v>242</v>
      </c>
      <c r="M21" s="46"/>
      <c r="N21" s="34"/>
      <c r="O21" s="45"/>
    </row>
    <row r="22" spans="1:15" ht="18.75">
      <c r="A22" s="38">
        <v>17</v>
      </c>
      <c r="B22" s="38" t="s">
        <v>89</v>
      </c>
      <c r="C22" s="39">
        <v>96.55</v>
      </c>
      <c r="D22" s="39">
        <f t="shared" si="1"/>
        <v>9655</v>
      </c>
      <c r="E22" s="40">
        <v>2000</v>
      </c>
      <c r="F22" s="148">
        <f t="shared" si="3"/>
        <v>4.8274999999999997</v>
      </c>
      <c r="G22" s="42">
        <v>12</v>
      </c>
      <c r="H22" s="40">
        <v>111700</v>
      </c>
      <c r="I22" s="40">
        <f>+H22*F22*G22</f>
        <v>6470781</v>
      </c>
      <c r="J22" s="40">
        <f t="shared" si="2"/>
        <v>4529546.6999999993</v>
      </c>
      <c r="K22" s="44"/>
      <c r="L22" s="43" t="s">
        <v>243</v>
      </c>
      <c r="M22" s="45"/>
      <c r="N22" s="45"/>
      <c r="O22" s="45"/>
    </row>
    <row r="23" spans="1:15" ht="18.75">
      <c r="A23" s="38">
        <v>18</v>
      </c>
      <c r="B23" s="38" t="s">
        <v>90</v>
      </c>
      <c r="C23" s="39">
        <v>123.5</v>
      </c>
      <c r="D23" s="39">
        <f t="shared" si="1"/>
        <v>12350</v>
      </c>
      <c r="E23" s="40">
        <v>4400</v>
      </c>
      <c r="F23" s="148">
        <f t="shared" si="3"/>
        <v>2.8068181818181817</v>
      </c>
      <c r="G23" s="42">
        <v>5</v>
      </c>
      <c r="H23" s="40">
        <v>15700</v>
      </c>
      <c r="I23" s="40">
        <f t="shared" ref="I23:I29" si="4">+H23*G23*F23</f>
        <v>220335.22727272726</v>
      </c>
      <c r="J23" s="40">
        <f t="shared" si="2"/>
        <v>154234.65909090909</v>
      </c>
      <c r="K23" s="44"/>
      <c r="L23" s="43" t="s">
        <v>244</v>
      </c>
      <c r="M23" s="45"/>
      <c r="N23" s="45"/>
      <c r="O23" s="45"/>
    </row>
    <row r="24" spans="1:15" ht="18.75">
      <c r="A24" s="38">
        <v>19</v>
      </c>
      <c r="B24" s="38" t="s">
        <v>91</v>
      </c>
      <c r="C24" s="39">
        <v>157.21</v>
      </c>
      <c r="D24" s="39">
        <f t="shared" si="1"/>
        <v>15721</v>
      </c>
      <c r="E24" s="40">
        <v>1100</v>
      </c>
      <c r="F24" s="148">
        <f t="shared" si="3"/>
        <v>14.291818181818181</v>
      </c>
      <c r="G24" s="42">
        <v>12</v>
      </c>
      <c r="H24" s="40">
        <v>15400</v>
      </c>
      <c r="I24" s="40">
        <f t="shared" si="4"/>
        <v>2641128</v>
      </c>
      <c r="J24" s="40">
        <f t="shared" si="2"/>
        <v>1848789.5999999999</v>
      </c>
      <c r="K24" s="34" t="s">
        <v>92</v>
      </c>
      <c r="L24" s="43" t="s">
        <v>245</v>
      </c>
      <c r="M24" s="34"/>
      <c r="N24" s="34"/>
      <c r="O24" s="45"/>
    </row>
    <row r="25" spans="1:15" ht="90.75">
      <c r="A25" s="38">
        <v>20</v>
      </c>
      <c r="B25" s="47" t="s">
        <v>93</v>
      </c>
      <c r="C25" s="39">
        <v>20.51</v>
      </c>
      <c r="D25" s="39">
        <f t="shared" si="1"/>
        <v>2051</v>
      </c>
      <c r="E25" s="40">
        <v>400</v>
      </c>
      <c r="F25" s="148">
        <f t="shared" si="3"/>
        <v>5.1275000000000004</v>
      </c>
      <c r="G25" s="42">
        <v>12</v>
      </c>
      <c r="H25" s="40">
        <v>3100</v>
      </c>
      <c r="I25" s="40">
        <f t="shared" si="4"/>
        <v>190743</v>
      </c>
      <c r="J25" s="40">
        <f t="shared" si="2"/>
        <v>133520.1</v>
      </c>
      <c r="K25" s="48" t="s">
        <v>94</v>
      </c>
      <c r="L25" s="43" t="s">
        <v>246</v>
      </c>
      <c r="M25" s="34"/>
      <c r="N25" s="34"/>
      <c r="O25" s="45"/>
    </row>
    <row r="26" spans="1:15" ht="18.75">
      <c r="A26" s="49">
        <v>21</v>
      </c>
      <c r="B26" s="49" t="s">
        <v>95</v>
      </c>
      <c r="C26" s="50">
        <v>17.46</v>
      </c>
      <c r="D26" s="50">
        <f t="shared" si="1"/>
        <v>1746</v>
      </c>
      <c r="E26" s="51">
        <v>400</v>
      </c>
      <c r="F26" s="149">
        <f t="shared" si="3"/>
        <v>4.3650000000000002</v>
      </c>
      <c r="G26" s="53">
        <v>12</v>
      </c>
      <c r="H26" s="51">
        <v>3100</v>
      </c>
      <c r="I26" s="51">
        <f t="shared" si="4"/>
        <v>162378</v>
      </c>
      <c r="J26" s="51">
        <f t="shared" si="2"/>
        <v>113664.59999999999</v>
      </c>
      <c r="K26" s="54"/>
      <c r="L26" s="55"/>
      <c r="M26" s="56"/>
      <c r="N26" s="56"/>
      <c r="O26" s="56"/>
    </row>
    <row r="27" spans="1:15" ht="18.75">
      <c r="A27" s="38">
        <v>22</v>
      </c>
      <c r="B27" s="38" t="s">
        <v>96</v>
      </c>
      <c r="C27" s="39">
        <v>18.48</v>
      </c>
      <c r="D27" s="39">
        <f t="shared" si="1"/>
        <v>1848</v>
      </c>
      <c r="E27" s="40">
        <v>400</v>
      </c>
      <c r="F27" s="148">
        <f t="shared" si="3"/>
        <v>4.62</v>
      </c>
      <c r="G27" s="42">
        <v>12</v>
      </c>
      <c r="H27" s="40">
        <v>3100</v>
      </c>
      <c r="I27" s="40">
        <f t="shared" si="4"/>
        <v>171864</v>
      </c>
      <c r="J27" s="40">
        <f t="shared" si="2"/>
        <v>120304.79999999999</v>
      </c>
      <c r="K27" s="44"/>
      <c r="L27" s="55"/>
      <c r="M27" s="45"/>
      <c r="N27" s="45"/>
      <c r="O27" s="45"/>
    </row>
    <row r="28" spans="1:15" ht="18.75">
      <c r="A28" s="38">
        <v>23</v>
      </c>
      <c r="B28" s="38" t="s">
        <v>97</v>
      </c>
      <c r="C28" s="39">
        <v>17.579999999999998</v>
      </c>
      <c r="D28" s="39">
        <f t="shared" si="1"/>
        <v>1757.9999999999998</v>
      </c>
      <c r="E28" s="40">
        <v>400</v>
      </c>
      <c r="F28" s="148">
        <f t="shared" si="3"/>
        <v>4.3949999999999996</v>
      </c>
      <c r="G28" s="42">
        <v>12</v>
      </c>
      <c r="H28" s="40">
        <v>3100</v>
      </c>
      <c r="I28" s="40">
        <f t="shared" si="4"/>
        <v>163493.99999999997</v>
      </c>
      <c r="J28" s="40">
        <f t="shared" si="2"/>
        <v>114445.79999999997</v>
      </c>
      <c r="K28" s="44"/>
      <c r="L28" s="55"/>
      <c r="M28" s="45"/>
      <c r="N28" s="45"/>
      <c r="O28" s="45"/>
    </row>
    <row r="29" spans="1:15" ht="18.75">
      <c r="A29" s="38">
        <v>24</v>
      </c>
      <c r="B29" s="38" t="s">
        <v>98</v>
      </c>
      <c r="C29" s="39">
        <v>22.37</v>
      </c>
      <c r="D29" s="39">
        <f t="shared" si="1"/>
        <v>2237</v>
      </c>
      <c r="E29" s="40">
        <v>400</v>
      </c>
      <c r="F29" s="148">
        <f t="shared" si="3"/>
        <v>5.5925000000000002</v>
      </c>
      <c r="G29" s="42">
        <v>12</v>
      </c>
      <c r="H29" s="40">
        <v>3100</v>
      </c>
      <c r="I29" s="40">
        <f t="shared" si="4"/>
        <v>208041</v>
      </c>
      <c r="J29" s="40">
        <f t="shared" si="2"/>
        <v>145628.69999999998</v>
      </c>
      <c r="K29" s="44"/>
      <c r="L29" s="55"/>
      <c r="M29" s="45"/>
      <c r="N29" s="45"/>
      <c r="O29" s="45"/>
    </row>
    <row r="30" spans="1:15" ht="18.75">
      <c r="A30" s="38">
        <v>25</v>
      </c>
      <c r="B30" s="38" t="s">
        <v>99</v>
      </c>
      <c r="C30" s="39">
        <v>100.41</v>
      </c>
      <c r="D30" s="39">
        <f t="shared" si="1"/>
        <v>10041</v>
      </c>
      <c r="E30" s="40">
        <v>400</v>
      </c>
      <c r="F30" s="148">
        <f t="shared" si="3"/>
        <v>25.102499999999999</v>
      </c>
      <c r="G30" s="42">
        <v>12</v>
      </c>
      <c r="H30" s="40">
        <v>12000</v>
      </c>
      <c r="I30" s="40">
        <f>+H30*F30</f>
        <v>301230</v>
      </c>
      <c r="J30" s="40">
        <f t="shared" si="2"/>
        <v>210861</v>
      </c>
      <c r="K30" s="44"/>
      <c r="L30" s="43" t="s">
        <v>247</v>
      </c>
      <c r="M30" s="45"/>
      <c r="N30" s="45"/>
      <c r="O30" s="45"/>
    </row>
    <row r="31" spans="1:15" ht="18.75">
      <c r="A31" s="38">
        <v>26</v>
      </c>
      <c r="B31" s="38" t="s">
        <v>100</v>
      </c>
      <c r="C31" s="39">
        <v>80.92</v>
      </c>
      <c r="D31" s="39">
        <f t="shared" si="1"/>
        <v>8092</v>
      </c>
      <c r="E31" s="40">
        <v>270</v>
      </c>
      <c r="F31" s="148">
        <f t="shared" si="3"/>
        <v>29.970370370370372</v>
      </c>
      <c r="G31" s="42">
        <v>12</v>
      </c>
      <c r="H31" s="40">
        <v>9000</v>
      </c>
      <c r="I31" s="40">
        <f>+H31*G31*F31</f>
        <v>3236800</v>
      </c>
      <c r="J31" s="40">
        <f t="shared" si="2"/>
        <v>2265760</v>
      </c>
      <c r="K31" s="44"/>
      <c r="L31" s="43" t="s">
        <v>248</v>
      </c>
      <c r="M31" s="45"/>
      <c r="N31" s="45"/>
      <c r="O31" s="45"/>
    </row>
    <row r="32" spans="1:15" ht="18.75">
      <c r="A32" s="38">
        <v>27</v>
      </c>
      <c r="B32" s="38" t="s">
        <v>101</v>
      </c>
      <c r="C32" s="39">
        <v>83.43</v>
      </c>
      <c r="D32" s="39">
        <f>+C32*100</f>
        <v>8343</v>
      </c>
      <c r="E32" s="40">
        <v>600</v>
      </c>
      <c r="F32" s="148">
        <f>+D32/E32</f>
        <v>13.904999999999999</v>
      </c>
      <c r="G32" s="42">
        <v>12</v>
      </c>
      <c r="H32" s="40">
        <v>8200</v>
      </c>
      <c r="I32" s="40">
        <f>+H32*G32*F32</f>
        <v>1368252</v>
      </c>
      <c r="J32" s="40">
        <f>70%*I32</f>
        <v>957776.39999999991</v>
      </c>
      <c r="K32" s="44"/>
      <c r="L32" s="43" t="s">
        <v>249</v>
      </c>
      <c r="M32" s="45"/>
      <c r="N32" s="45"/>
      <c r="O32" s="45"/>
    </row>
    <row r="33" spans="1:15" ht="409.5">
      <c r="A33" s="38">
        <v>28</v>
      </c>
      <c r="B33" s="57" t="s">
        <v>102</v>
      </c>
      <c r="C33" s="58">
        <v>81.540000000000006</v>
      </c>
      <c r="D33" s="58">
        <f>+C33*100</f>
        <v>8154.0000000000009</v>
      </c>
      <c r="E33" s="59">
        <v>600</v>
      </c>
      <c r="F33" s="150">
        <f>+D33/E33</f>
        <v>13.590000000000002</v>
      </c>
      <c r="G33" s="59">
        <v>5</v>
      </c>
      <c r="H33" s="59">
        <v>8200</v>
      </c>
      <c r="I33" s="59">
        <f>+H33*F33*G33</f>
        <v>557190.00000000012</v>
      </c>
      <c r="J33" s="59">
        <f>70%*I33</f>
        <v>390033.00000000006</v>
      </c>
      <c r="K33" s="61" t="s">
        <v>103</v>
      </c>
      <c r="L33" s="62" t="s">
        <v>250</v>
      </c>
      <c r="M33" s="63"/>
      <c r="N33" s="45"/>
      <c r="O33" s="45"/>
    </row>
    <row r="34" spans="1:15" ht="37.5">
      <c r="A34" s="38">
        <v>29</v>
      </c>
      <c r="B34" s="57" t="s">
        <v>105</v>
      </c>
      <c r="C34" s="58">
        <v>9.4499999999999993</v>
      </c>
      <c r="D34" s="58">
        <f>+C34*100</f>
        <v>944.99999999999989</v>
      </c>
      <c r="E34" s="59">
        <v>601</v>
      </c>
      <c r="F34" s="150">
        <f>+D34/E34</f>
        <v>1.5723793677204656</v>
      </c>
      <c r="G34" s="59">
        <v>5</v>
      </c>
      <c r="H34" s="59">
        <v>8200</v>
      </c>
      <c r="I34" s="59">
        <f>+H34*F34*G34</f>
        <v>64467.554076539091</v>
      </c>
      <c r="J34" s="59">
        <f>70%*I34</f>
        <v>45127.287853577363</v>
      </c>
      <c r="K34" s="61"/>
      <c r="L34" s="34" t="s">
        <v>104</v>
      </c>
      <c r="M34" s="45"/>
      <c r="N34" s="45"/>
      <c r="O34" s="45"/>
    </row>
    <row r="35" spans="1:15" ht="20.25">
      <c r="A35" s="144" t="s">
        <v>11</v>
      </c>
      <c r="B35" s="336" t="s">
        <v>106</v>
      </c>
      <c r="C35" s="336"/>
      <c r="D35" s="64"/>
      <c r="E35" s="65"/>
      <c r="F35" s="151"/>
      <c r="G35" s="66"/>
      <c r="H35" s="65"/>
      <c r="I35" s="65"/>
      <c r="J35" s="65"/>
      <c r="K35" s="67"/>
      <c r="L35" s="68"/>
      <c r="M35" s="68"/>
      <c r="N35" s="68"/>
      <c r="O35" s="68"/>
    </row>
    <row r="36" spans="1:15" ht="18.75">
      <c r="A36" s="38">
        <v>1</v>
      </c>
      <c r="B36" s="38" t="s">
        <v>107</v>
      </c>
      <c r="C36" s="39">
        <v>3.42</v>
      </c>
      <c r="D36" s="39">
        <f>+C36*100</f>
        <v>342</v>
      </c>
      <c r="E36" s="40">
        <v>8000</v>
      </c>
      <c r="F36" s="148">
        <f>+D36/E36</f>
        <v>4.2750000000000003E-2</v>
      </c>
      <c r="G36" s="42">
        <v>28</v>
      </c>
      <c r="H36" s="40">
        <v>10000</v>
      </c>
      <c r="I36" s="40">
        <f>+H36*F36*G36</f>
        <v>11970.000000000002</v>
      </c>
      <c r="J36" s="40">
        <f>70%*I36</f>
        <v>8379</v>
      </c>
      <c r="K36" s="44"/>
      <c r="L36" s="45"/>
      <c r="M36" s="45"/>
      <c r="N36" s="45"/>
      <c r="O36" s="45"/>
    </row>
    <row r="37" spans="1:15" ht="18.75">
      <c r="A37" s="38"/>
      <c r="B37" s="38" t="s">
        <v>108</v>
      </c>
      <c r="C37" s="39">
        <v>2.94</v>
      </c>
      <c r="D37" s="39">
        <f>+C37*100</f>
        <v>294</v>
      </c>
      <c r="E37" s="40">
        <v>8000</v>
      </c>
      <c r="F37" s="148">
        <f>+D37/E37</f>
        <v>3.6749999999999998E-2</v>
      </c>
      <c r="G37" s="42">
        <v>28</v>
      </c>
      <c r="H37" s="40">
        <v>10000</v>
      </c>
      <c r="I37" s="40">
        <f>+H37*F37*G37</f>
        <v>10290</v>
      </c>
      <c r="J37" s="40">
        <f>70%*I37</f>
        <v>7202.9999999999991</v>
      </c>
      <c r="K37" s="44"/>
      <c r="L37" s="55" t="s">
        <v>251</v>
      </c>
      <c r="M37" s="45"/>
      <c r="N37" s="45"/>
      <c r="O37" s="45"/>
    </row>
    <row r="38" spans="1:15" ht="18.75">
      <c r="A38" s="38">
        <v>2</v>
      </c>
      <c r="B38" s="38" t="s">
        <v>109</v>
      </c>
      <c r="C38" s="39">
        <v>21.05</v>
      </c>
      <c r="D38" s="39">
        <f>+C38*100</f>
        <v>2105</v>
      </c>
      <c r="E38" s="40">
        <v>3500</v>
      </c>
      <c r="F38" s="148">
        <f>+D38/E38</f>
        <v>0.60142857142857142</v>
      </c>
      <c r="G38" s="42">
        <v>18</v>
      </c>
      <c r="H38" s="40">
        <v>9600</v>
      </c>
      <c r="I38" s="40">
        <f>+H38*F38</f>
        <v>5773.7142857142853</v>
      </c>
      <c r="J38" s="40">
        <f>70%*I38</f>
        <v>4041.5999999999995</v>
      </c>
      <c r="K38" s="44"/>
      <c r="L38" s="55" t="s">
        <v>252</v>
      </c>
      <c r="M38" s="45"/>
      <c r="N38" s="45"/>
      <c r="O38" s="45"/>
    </row>
    <row r="39" spans="1:15" ht="20.25">
      <c r="A39" s="69" t="s">
        <v>110</v>
      </c>
      <c r="B39" s="144" t="s">
        <v>111</v>
      </c>
      <c r="C39" s="70"/>
      <c r="D39" s="70"/>
      <c r="E39" s="71"/>
      <c r="F39" s="152"/>
      <c r="G39" s="72"/>
      <c r="H39" s="71"/>
      <c r="I39" s="71"/>
      <c r="J39" s="29" t="s">
        <v>112</v>
      </c>
      <c r="K39" s="73"/>
      <c r="L39" s="74"/>
      <c r="M39" s="74"/>
      <c r="N39" s="74"/>
      <c r="O39" s="74"/>
    </row>
    <row r="40" spans="1:15" ht="18.75">
      <c r="A40" s="38">
        <v>1</v>
      </c>
      <c r="B40" s="38" t="s">
        <v>113</v>
      </c>
      <c r="C40" s="39">
        <v>225.64</v>
      </c>
      <c r="D40" s="39">
        <f>+C40*100</f>
        <v>22564</v>
      </c>
      <c r="E40" s="40">
        <v>35000</v>
      </c>
      <c r="F40" s="148">
        <f>+D40/E40</f>
        <v>0.64468571428571431</v>
      </c>
      <c r="G40" s="42"/>
      <c r="H40" s="40">
        <v>2300</v>
      </c>
      <c r="I40" s="40">
        <f t="shared" ref="I40:I48" si="5">+H40*F40</f>
        <v>1482.777142857143</v>
      </c>
      <c r="J40" s="40">
        <f>70%*I40</f>
        <v>1037.944</v>
      </c>
      <c r="K40" s="44"/>
      <c r="L40" s="43" t="s">
        <v>253</v>
      </c>
      <c r="M40" s="45" t="s">
        <v>114</v>
      </c>
      <c r="N40" s="45"/>
      <c r="O40" s="45"/>
    </row>
    <row r="41" spans="1:15" ht="18.75">
      <c r="A41" s="38">
        <v>2</v>
      </c>
      <c r="B41" s="38" t="s">
        <v>115</v>
      </c>
      <c r="C41" s="39">
        <v>132.19999999999999</v>
      </c>
      <c r="D41" s="39">
        <f t="shared" si="1"/>
        <v>13219.999999999998</v>
      </c>
      <c r="E41" s="40">
        <v>1200</v>
      </c>
      <c r="F41" s="148">
        <f t="shared" si="3"/>
        <v>11.016666666666666</v>
      </c>
      <c r="G41" s="42"/>
      <c r="H41" s="40">
        <v>6600</v>
      </c>
      <c r="I41" s="40">
        <f t="shared" si="5"/>
        <v>72710</v>
      </c>
      <c r="J41" s="40">
        <f t="shared" si="2"/>
        <v>50897</v>
      </c>
      <c r="K41" s="34" t="s">
        <v>115</v>
      </c>
      <c r="L41" s="43" t="s">
        <v>254</v>
      </c>
      <c r="M41" s="34"/>
      <c r="N41" s="45"/>
      <c r="O41" s="45"/>
    </row>
    <row r="42" spans="1:15" ht="18.75">
      <c r="A42" s="38">
        <v>3</v>
      </c>
      <c r="B42" s="38" t="s">
        <v>116</v>
      </c>
      <c r="C42" s="39">
        <v>128.75</v>
      </c>
      <c r="D42" s="39">
        <f t="shared" si="1"/>
        <v>12875</v>
      </c>
      <c r="E42" s="40">
        <v>50000</v>
      </c>
      <c r="F42" s="148">
        <f t="shared" si="3"/>
        <v>0.25750000000000001</v>
      </c>
      <c r="G42" s="42"/>
      <c r="H42" s="40">
        <v>7600</v>
      </c>
      <c r="I42" s="40">
        <f t="shared" si="5"/>
        <v>1957</v>
      </c>
      <c r="J42" s="40">
        <f t="shared" si="2"/>
        <v>1369.8999999999999</v>
      </c>
      <c r="K42" s="34" t="s">
        <v>116</v>
      </c>
      <c r="L42" s="43" t="s">
        <v>255</v>
      </c>
      <c r="M42" s="34"/>
      <c r="N42" s="45"/>
      <c r="O42" s="45"/>
    </row>
    <row r="43" spans="1:15" ht="18.75">
      <c r="A43" s="38">
        <v>4</v>
      </c>
      <c r="B43" s="38" t="s">
        <v>117</v>
      </c>
      <c r="C43" s="39">
        <v>64.040000000000006</v>
      </c>
      <c r="D43" s="39">
        <f t="shared" si="1"/>
        <v>6404.0000000000009</v>
      </c>
      <c r="E43" s="40">
        <v>625</v>
      </c>
      <c r="F43" s="148">
        <f t="shared" si="3"/>
        <v>10.246400000000001</v>
      </c>
      <c r="G43" s="42"/>
      <c r="H43" s="40">
        <v>22200</v>
      </c>
      <c r="I43" s="40">
        <f t="shared" si="5"/>
        <v>227470.08000000002</v>
      </c>
      <c r="J43" s="40">
        <f t="shared" si="2"/>
        <v>159229.05600000001</v>
      </c>
      <c r="K43" s="44"/>
      <c r="L43" s="43" t="s">
        <v>256</v>
      </c>
      <c r="M43" s="45"/>
      <c r="N43" s="45"/>
      <c r="O43" s="45"/>
    </row>
    <row r="44" spans="1:15" ht="18.75">
      <c r="A44" s="38">
        <v>5</v>
      </c>
      <c r="B44" s="38" t="s">
        <v>118</v>
      </c>
      <c r="C44" s="39">
        <v>38.630000000000003</v>
      </c>
      <c r="D44" s="39">
        <f>+C44*100</f>
        <v>3863.0000000000005</v>
      </c>
      <c r="E44" s="40">
        <v>40000</v>
      </c>
      <c r="F44" s="148">
        <f>+D44/E44</f>
        <v>9.6575000000000008E-2</v>
      </c>
      <c r="G44" s="42"/>
      <c r="H44" s="40">
        <v>10600</v>
      </c>
      <c r="I44" s="40">
        <f t="shared" si="5"/>
        <v>1023.6950000000001</v>
      </c>
      <c r="J44" s="40">
        <f>70%*I44</f>
        <v>716.5865</v>
      </c>
      <c r="K44" s="44"/>
      <c r="L44" s="43" t="s">
        <v>257</v>
      </c>
      <c r="M44" s="45"/>
      <c r="N44" s="45"/>
      <c r="O44" s="45"/>
    </row>
    <row r="45" spans="1:15" ht="18.75">
      <c r="A45" s="38">
        <v>6</v>
      </c>
      <c r="B45" s="38" t="s">
        <v>119</v>
      </c>
      <c r="C45" s="39">
        <v>205.97</v>
      </c>
      <c r="D45" s="39">
        <f t="shared" si="1"/>
        <v>20597</v>
      </c>
      <c r="E45" s="40">
        <v>2000</v>
      </c>
      <c r="F45" s="148">
        <f>C45*100/E45</f>
        <v>10.298500000000001</v>
      </c>
      <c r="G45" s="42"/>
      <c r="H45" s="40">
        <v>6200</v>
      </c>
      <c r="I45" s="40">
        <f t="shared" si="5"/>
        <v>63850.700000000004</v>
      </c>
      <c r="J45" s="40">
        <f t="shared" si="2"/>
        <v>44695.49</v>
      </c>
      <c r="K45" s="34" t="s">
        <v>120</v>
      </c>
      <c r="L45" s="43" t="s">
        <v>121</v>
      </c>
      <c r="M45" s="34"/>
      <c r="N45" s="45"/>
      <c r="O45" s="45"/>
    </row>
    <row r="46" spans="1:15" ht="129.75">
      <c r="A46" s="38">
        <v>7</v>
      </c>
      <c r="B46" s="47" t="s">
        <v>122</v>
      </c>
      <c r="C46" s="75">
        <v>84</v>
      </c>
      <c r="D46" s="39">
        <f t="shared" si="1"/>
        <v>8400</v>
      </c>
      <c r="E46" s="40">
        <v>20000</v>
      </c>
      <c r="F46" s="148">
        <f t="shared" si="3"/>
        <v>0.42</v>
      </c>
      <c r="G46" s="42"/>
      <c r="H46" s="40">
        <v>4200</v>
      </c>
      <c r="I46" s="40">
        <f t="shared" si="5"/>
        <v>1764</v>
      </c>
      <c r="J46" s="40">
        <f t="shared" si="2"/>
        <v>1234.8</v>
      </c>
      <c r="K46" s="44"/>
      <c r="L46" s="76" t="s">
        <v>258</v>
      </c>
      <c r="M46" s="45"/>
      <c r="N46" s="45"/>
      <c r="O46" s="45"/>
    </row>
    <row r="47" spans="1:15" ht="32.25">
      <c r="A47" s="38">
        <v>8</v>
      </c>
      <c r="B47" s="47" t="s">
        <v>123</v>
      </c>
      <c r="C47" s="39">
        <v>177.25</v>
      </c>
      <c r="D47" s="39">
        <f t="shared" si="1"/>
        <v>17725</v>
      </c>
      <c r="E47" s="40">
        <v>18500</v>
      </c>
      <c r="F47" s="148">
        <f t="shared" si="3"/>
        <v>0.95810810810810809</v>
      </c>
      <c r="G47" s="42"/>
      <c r="H47" s="40">
        <v>10000</v>
      </c>
      <c r="I47" s="40">
        <f t="shared" si="5"/>
        <v>9581.0810810810817</v>
      </c>
      <c r="J47" s="40">
        <f t="shared" si="2"/>
        <v>6706.7567567567567</v>
      </c>
      <c r="K47" s="44"/>
      <c r="L47" s="43" t="s">
        <v>259</v>
      </c>
      <c r="M47" s="45"/>
      <c r="N47" s="45"/>
      <c r="O47" s="45"/>
    </row>
    <row r="48" spans="1:15" ht="18.75">
      <c r="A48" s="38">
        <v>9</v>
      </c>
      <c r="B48" s="38" t="s">
        <v>124</v>
      </c>
      <c r="C48" s="39">
        <v>50.29</v>
      </c>
      <c r="D48" s="39">
        <f t="shared" si="1"/>
        <v>5029</v>
      </c>
      <c r="E48" s="40">
        <v>40000</v>
      </c>
      <c r="F48" s="148">
        <f t="shared" si="3"/>
        <v>0.125725</v>
      </c>
      <c r="G48" s="42"/>
      <c r="H48" s="40">
        <v>11200</v>
      </c>
      <c r="I48" s="40">
        <f t="shared" si="5"/>
        <v>1408.1200000000001</v>
      </c>
      <c r="J48" s="40">
        <f t="shared" si="2"/>
        <v>985.68399999999997</v>
      </c>
      <c r="K48" s="44"/>
      <c r="L48" s="43" t="s">
        <v>260</v>
      </c>
      <c r="M48" s="45"/>
      <c r="N48" s="45"/>
      <c r="O48" s="45"/>
    </row>
    <row r="49" spans="1:15" ht="18.75">
      <c r="A49" s="49">
        <v>10</v>
      </c>
      <c r="B49" s="77" t="s">
        <v>125</v>
      </c>
      <c r="C49" s="78">
        <v>0</v>
      </c>
      <c r="D49" s="79">
        <v>0</v>
      </c>
      <c r="E49" s="80">
        <v>0</v>
      </c>
      <c r="F49" s="153">
        <v>0</v>
      </c>
      <c r="G49" s="81">
        <v>0</v>
      </c>
      <c r="H49" s="80">
        <v>0</v>
      </c>
      <c r="I49" s="80">
        <v>0</v>
      </c>
      <c r="J49" s="80">
        <v>0</v>
      </c>
      <c r="K49" s="82" t="s">
        <v>126</v>
      </c>
      <c r="L49" s="56"/>
      <c r="M49" s="56"/>
      <c r="N49" s="56"/>
      <c r="O49" s="56"/>
    </row>
    <row r="50" spans="1:15" ht="22.5">
      <c r="A50" s="343" t="s">
        <v>127</v>
      </c>
      <c r="B50" s="343"/>
      <c r="C50" s="343"/>
      <c r="D50" s="343"/>
      <c r="E50" s="343"/>
      <c r="F50" s="343"/>
      <c r="G50" s="343"/>
      <c r="H50" s="343"/>
      <c r="I50" s="29" t="s">
        <v>128</v>
      </c>
      <c r="J50" s="29"/>
      <c r="K50" s="28"/>
      <c r="L50" s="29"/>
      <c r="M50" s="29"/>
      <c r="N50" s="29"/>
      <c r="O50" s="29"/>
    </row>
    <row r="51" spans="1:15" ht="42.75">
      <c r="A51" s="83" t="s">
        <v>1</v>
      </c>
      <c r="B51" s="84" t="s">
        <v>129</v>
      </c>
      <c r="C51" s="84" t="s">
        <v>130</v>
      </c>
      <c r="D51" s="84" t="s">
        <v>131</v>
      </c>
      <c r="E51" s="84" t="s">
        <v>132</v>
      </c>
      <c r="F51" s="154" t="s">
        <v>133</v>
      </c>
      <c r="G51" s="84" t="s">
        <v>134</v>
      </c>
      <c r="H51" s="84" t="s">
        <v>135</v>
      </c>
      <c r="I51" s="85"/>
      <c r="J51" s="85"/>
      <c r="K51" s="85"/>
      <c r="L51" s="86"/>
      <c r="M51" s="85"/>
      <c r="N51" s="85"/>
      <c r="O51" s="85"/>
    </row>
    <row r="52" spans="1:15" ht="20.25">
      <c r="A52" s="87" t="s">
        <v>136</v>
      </c>
      <c r="B52" s="344" t="s">
        <v>137</v>
      </c>
      <c r="C52" s="344"/>
      <c r="D52" s="88"/>
      <c r="E52" s="88"/>
      <c r="F52" s="155"/>
      <c r="G52" s="88"/>
      <c r="H52" s="88"/>
      <c r="I52" s="89"/>
      <c r="J52" s="89"/>
      <c r="K52" s="89"/>
      <c r="L52" s="90"/>
      <c r="M52" s="89"/>
      <c r="N52" s="89"/>
      <c r="O52" s="89"/>
    </row>
    <row r="53" spans="1:15" ht="18.75">
      <c r="A53" s="38">
        <v>1</v>
      </c>
      <c r="B53" s="38" t="s">
        <v>138</v>
      </c>
      <c r="C53" s="39">
        <v>56.87</v>
      </c>
      <c r="D53" s="40">
        <f>+C53*100</f>
        <v>5687</v>
      </c>
      <c r="E53" s="41">
        <f>+D53/10000</f>
        <v>0.56869999999999998</v>
      </c>
      <c r="F53" s="156">
        <v>10700</v>
      </c>
      <c r="G53" s="91">
        <v>1</v>
      </c>
      <c r="H53" s="42">
        <f>+G53*F53*E53</f>
        <v>6085.09</v>
      </c>
      <c r="I53" s="38" t="s">
        <v>138</v>
      </c>
      <c r="J53" s="43" t="s">
        <v>261</v>
      </c>
      <c r="K53" s="92"/>
      <c r="L53" s="93"/>
      <c r="M53" s="92"/>
      <c r="N53" s="92"/>
      <c r="O53" s="92"/>
    </row>
    <row r="54" spans="1:15" ht="18.75">
      <c r="A54" s="38">
        <v>2</v>
      </c>
      <c r="B54" s="38" t="s">
        <v>139</v>
      </c>
      <c r="C54" s="39">
        <v>15.3</v>
      </c>
      <c r="D54" s="40">
        <f t="shared" ref="D54:D108" si="6">+C54*100</f>
        <v>1530</v>
      </c>
      <c r="E54" s="41">
        <f t="shared" ref="E54:E108" si="7">+D54/10000</f>
        <v>0.153</v>
      </c>
      <c r="F54" s="156">
        <v>8900</v>
      </c>
      <c r="G54" s="91">
        <v>1</v>
      </c>
      <c r="H54" s="42">
        <f>+G54*F54*E54</f>
        <v>1361.7</v>
      </c>
      <c r="I54" s="38" t="s">
        <v>139</v>
      </c>
      <c r="J54" s="43" t="s">
        <v>262</v>
      </c>
      <c r="K54" s="92"/>
      <c r="L54" s="93"/>
      <c r="M54" s="92"/>
      <c r="N54" s="92"/>
      <c r="O54" s="92"/>
    </row>
    <row r="55" spans="1:15" ht="18.75">
      <c r="A55" s="38">
        <v>3</v>
      </c>
      <c r="B55" s="38" t="s">
        <v>140</v>
      </c>
      <c r="C55" s="39">
        <v>31.51</v>
      </c>
      <c r="D55" s="40">
        <f t="shared" si="6"/>
        <v>3151</v>
      </c>
      <c r="E55" s="41">
        <f t="shared" si="7"/>
        <v>0.31509999999999999</v>
      </c>
      <c r="F55" s="156">
        <v>9700</v>
      </c>
      <c r="G55" s="91">
        <v>1</v>
      </c>
      <c r="H55" s="42">
        <f>+G55*F55*E55</f>
        <v>3056.47</v>
      </c>
      <c r="I55" s="38" t="s">
        <v>140</v>
      </c>
      <c r="J55" s="43" t="s">
        <v>263</v>
      </c>
      <c r="K55" s="92"/>
      <c r="L55" s="93"/>
      <c r="M55" s="92"/>
      <c r="N55" s="92"/>
      <c r="O55" s="92"/>
    </row>
    <row r="56" spans="1:15" ht="20.25">
      <c r="A56" s="94" t="s">
        <v>11</v>
      </c>
      <c r="B56" s="345" t="s">
        <v>141</v>
      </c>
      <c r="C56" s="345"/>
      <c r="D56" s="345"/>
      <c r="E56" s="52"/>
      <c r="F56" s="157"/>
      <c r="G56" s="95"/>
      <c r="H56" s="53"/>
      <c r="I56" s="29" t="s">
        <v>128</v>
      </c>
      <c r="J56" s="29"/>
      <c r="K56" s="28"/>
      <c r="L56" s="29"/>
      <c r="M56" s="29"/>
      <c r="N56" s="29"/>
      <c r="O56" s="29"/>
    </row>
    <row r="57" spans="1:15" ht="18.75">
      <c r="A57" s="38">
        <v>1</v>
      </c>
      <c r="B57" s="38" t="s">
        <v>142</v>
      </c>
      <c r="C57" s="39">
        <v>12.28</v>
      </c>
      <c r="D57" s="40">
        <f>+C57*100</f>
        <v>1228</v>
      </c>
      <c r="E57" s="41">
        <f>+D57/10000</f>
        <v>0.12280000000000001</v>
      </c>
      <c r="F57" s="156">
        <v>30200</v>
      </c>
      <c r="G57" s="91">
        <v>1</v>
      </c>
      <c r="H57" s="42">
        <f>+G57*F57*E57</f>
        <v>3708.5600000000004</v>
      </c>
      <c r="I57" s="38" t="s">
        <v>142</v>
      </c>
      <c r="J57" s="43" t="s">
        <v>143</v>
      </c>
      <c r="K57" s="92"/>
      <c r="L57" s="93"/>
      <c r="M57" s="92"/>
      <c r="N57" s="92"/>
      <c r="O57" s="92"/>
    </row>
    <row r="58" spans="1:15" ht="18.75">
      <c r="A58" s="38">
        <v>2</v>
      </c>
      <c r="B58" s="38" t="s">
        <v>144</v>
      </c>
      <c r="C58" s="39">
        <v>13.89</v>
      </c>
      <c r="D58" s="40">
        <f>+C58*100</f>
        <v>1389</v>
      </c>
      <c r="E58" s="41">
        <f>+D58/10000</f>
        <v>0.1389</v>
      </c>
      <c r="F58" s="156">
        <v>35400</v>
      </c>
      <c r="G58" s="91">
        <v>1</v>
      </c>
      <c r="H58" s="42">
        <f>+G58*F58*E58</f>
        <v>4917.0599999999995</v>
      </c>
      <c r="I58" s="38" t="s">
        <v>144</v>
      </c>
      <c r="J58" s="43" t="s">
        <v>264</v>
      </c>
      <c r="K58" s="92"/>
      <c r="L58" s="93"/>
      <c r="M58" s="92"/>
      <c r="N58" s="92"/>
      <c r="O58" s="92"/>
    </row>
    <row r="59" spans="1:15" ht="18.75">
      <c r="A59" s="49">
        <v>3</v>
      </c>
      <c r="B59" s="49" t="s">
        <v>145</v>
      </c>
      <c r="C59" s="50"/>
      <c r="D59" s="51"/>
      <c r="E59" s="52"/>
      <c r="F59" s="157">
        <v>20500</v>
      </c>
      <c r="G59" s="95">
        <v>1</v>
      </c>
      <c r="H59" s="53">
        <f>+G59*F59*E59</f>
        <v>0</v>
      </c>
      <c r="I59" s="24" t="s">
        <v>146</v>
      </c>
      <c r="J59" s="24"/>
      <c r="K59" s="24"/>
      <c r="L59" s="23"/>
      <c r="M59" s="24"/>
      <c r="N59" s="24"/>
      <c r="O59" s="24"/>
    </row>
    <row r="60" spans="1:15" ht="20.25">
      <c r="A60" s="94" t="s">
        <v>12</v>
      </c>
      <c r="B60" s="336" t="s">
        <v>147</v>
      </c>
      <c r="C60" s="336"/>
      <c r="D60" s="336"/>
      <c r="E60" s="52"/>
      <c r="F60" s="157"/>
      <c r="G60" s="95"/>
      <c r="H60" s="53"/>
      <c r="I60" s="29" t="s">
        <v>128</v>
      </c>
      <c r="J60" s="24"/>
      <c r="K60" s="24"/>
      <c r="L60" s="23"/>
      <c r="M60" s="24"/>
      <c r="N60" s="24"/>
      <c r="O60" s="24"/>
    </row>
    <row r="61" spans="1:15" ht="18.75">
      <c r="A61" s="38">
        <v>1</v>
      </c>
      <c r="B61" s="96" t="s">
        <v>148</v>
      </c>
      <c r="C61" s="39">
        <v>117.01</v>
      </c>
      <c r="D61" s="40">
        <f t="shared" si="6"/>
        <v>11701</v>
      </c>
      <c r="E61" s="41">
        <f t="shared" si="7"/>
        <v>1.1700999999999999</v>
      </c>
      <c r="F61" s="156">
        <v>7000</v>
      </c>
      <c r="G61" s="91">
        <v>1</v>
      </c>
      <c r="H61" s="42">
        <f>+G61*F61*E61</f>
        <v>8190.7</v>
      </c>
      <c r="I61" s="34" t="s">
        <v>149</v>
      </c>
      <c r="J61" s="43" t="s">
        <v>265</v>
      </c>
      <c r="K61" s="34"/>
      <c r="L61" s="93"/>
      <c r="M61" s="92"/>
      <c r="N61" s="92"/>
      <c r="O61" s="92"/>
    </row>
    <row r="62" spans="1:15" ht="18.75">
      <c r="A62" s="38">
        <v>2</v>
      </c>
      <c r="B62" s="96" t="s">
        <v>150</v>
      </c>
      <c r="C62" s="39">
        <v>90.37</v>
      </c>
      <c r="D62" s="40">
        <f>+C62*100</f>
        <v>9037</v>
      </c>
      <c r="E62" s="41">
        <f>+D62/10000</f>
        <v>0.90369999999999995</v>
      </c>
      <c r="F62" s="156">
        <v>7900</v>
      </c>
      <c r="G62" s="91">
        <v>1</v>
      </c>
      <c r="H62" s="42">
        <f>+G62*F62*E62</f>
        <v>7139.23</v>
      </c>
      <c r="I62" s="34" t="s">
        <v>151</v>
      </c>
      <c r="J62" s="43" t="s">
        <v>266</v>
      </c>
      <c r="K62" s="34"/>
      <c r="L62" s="93"/>
      <c r="M62" s="92"/>
      <c r="N62" s="92"/>
      <c r="O62" s="92"/>
    </row>
    <row r="63" spans="1:15" ht="18.75">
      <c r="A63" s="38">
        <v>3</v>
      </c>
      <c r="B63" s="96" t="s">
        <v>23</v>
      </c>
      <c r="C63" s="39">
        <v>96.38</v>
      </c>
      <c r="D63" s="40">
        <f>+C63*100</f>
        <v>9638</v>
      </c>
      <c r="E63" s="41">
        <f>+D63/10000</f>
        <v>0.96379999999999999</v>
      </c>
      <c r="F63" s="156">
        <v>5300</v>
      </c>
      <c r="G63" s="91">
        <v>1</v>
      </c>
      <c r="H63" s="42">
        <f>+G63*F63*E63</f>
        <v>5108.1400000000003</v>
      </c>
      <c r="I63" s="34" t="s">
        <v>23</v>
      </c>
      <c r="J63" s="43" t="s">
        <v>152</v>
      </c>
      <c r="K63" s="92"/>
      <c r="L63" s="93"/>
      <c r="M63" s="92"/>
      <c r="N63" s="92"/>
      <c r="O63" s="92"/>
    </row>
    <row r="64" spans="1:15" ht="18.75">
      <c r="A64" s="38">
        <v>4</v>
      </c>
      <c r="B64" s="96" t="s">
        <v>153</v>
      </c>
      <c r="C64" s="39">
        <v>95.72</v>
      </c>
      <c r="D64" s="40">
        <f t="shared" si="6"/>
        <v>9572</v>
      </c>
      <c r="E64" s="41">
        <f t="shared" si="7"/>
        <v>0.95720000000000005</v>
      </c>
      <c r="F64" s="156">
        <v>7100</v>
      </c>
      <c r="G64" s="91">
        <v>1</v>
      </c>
      <c r="H64" s="42">
        <f>+G64*F64*E64</f>
        <v>6796.1200000000008</v>
      </c>
      <c r="I64" s="34" t="s">
        <v>154</v>
      </c>
      <c r="J64" s="43" t="s">
        <v>267</v>
      </c>
      <c r="K64" s="34"/>
      <c r="L64" s="93"/>
      <c r="M64" s="92"/>
      <c r="N64" s="92"/>
      <c r="O64" s="92"/>
    </row>
    <row r="65" spans="1:15" ht="18.75">
      <c r="A65" s="38">
        <v>5</v>
      </c>
      <c r="B65" s="96" t="s">
        <v>155</v>
      </c>
      <c r="C65" s="39">
        <v>68.33</v>
      </c>
      <c r="D65" s="40">
        <f t="shared" si="6"/>
        <v>6833</v>
      </c>
      <c r="E65" s="41">
        <f t="shared" si="7"/>
        <v>0.68330000000000002</v>
      </c>
      <c r="F65" s="156">
        <v>7100</v>
      </c>
      <c r="G65" s="91">
        <v>1</v>
      </c>
      <c r="H65" s="42">
        <f>+G65*F65*E65</f>
        <v>4851.43</v>
      </c>
      <c r="I65" s="97" t="s">
        <v>155</v>
      </c>
      <c r="J65" s="43" t="s">
        <v>268</v>
      </c>
      <c r="K65" s="92"/>
      <c r="L65" s="93"/>
      <c r="M65" s="92"/>
      <c r="N65" s="92"/>
      <c r="O65" s="92"/>
    </row>
    <row r="66" spans="1:15" ht="33.75">
      <c r="A66" s="38">
        <v>6</v>
      </c>
      <c r="B66" s="98" t="s">
        <v>156</v>
      </c>
      <c r="C66" s="39"/>
      <c r="D66" s="40"/>
      <c r="E66" s="41"/>
      <c r="F66" s="156">
        <v>4600</v>
      </c>
      <c r="G66" s="91"/>
      <c r="H66" s="42"/>
      <c r="I66" s="24" t="s">
        <v>146</v>
      </c>
      <c r="J66" s="92"/>
      <c r="K66" s="92"/>
      <c r="L66" s="93"/>
      <c r="M66" s="92"/>
      <c r="N66" s="92"/>
      <c r="O66" s="92"/>
    </row>
    <row r="67" spans="1:15" ht="18.75">
      <c r="A67" s="94" t="s">
        <v>17</v>
      </c>
      <c r="B67" s="99" t="s">
        <v>157</v>
      </c>
      <c r="C67" s="50"/>
      <c r="D67" s="51"/>
      <c r="E67" s="52"/>
      <c r="F67" s="157"/>
      <c r="G67" s="95"/>
      <c r="H67" s="53"/>
      <c r="I67" s="29" t="s">
        <v>128</v>
      </c>
      <c r="J67" s="24"/>
      <c r="K67" s="24"/>
      <c r="L67" s="23"/>
      <c r="M67" s="24"/>
      <c r="N67" s="24"/>
      <c r="O67" s="24"/>
    </row>
    <row r="68" spans="1:15" ht="18.75">
      <c r="A68" s="38">
        <v>1</v>
      </c>
      <c r="B68" s="96" t="s">
        <v>158</v>
      </c>
      <c r="C68" s="39">
        <v>343.83</v>
      </c>
      <c r="D68" s="100">
        <f t="shared" si="6"/>
        <v>34383</v>
      </c>
      <c r="E68" s="41">
        <f t="shared" si="7"/>
        <v>3.4382999999999999</v>
      </c>
      <c r="F68" s="156">
        <v>2000</v>
      </c>
      <c r="G68" s="91">
        <v>1</v>
      </c>
      <c r="H68" s="42">
        <f t="shared" ref="H68:H73" si="8">+G68*F68*E68</f>
        <v>6876.5999999999995</v>
      </c>
      <c r="I68" s="34" t="s">
        <v>158</v>
      </c>
      <c r="J68" s="43" t="s">
        <v>159</v>
      </c>
      <c r="K68" s="92" t="s">
        <v>160</v>
      </c>
      <c r="L68" s="93"/>
      <c r="M68" s="92"/>
      <c r="N68" s="92"/>
      <c r="O68" s="92"/>
    </row>
    <row r="69" spans="1:15" ht="18.75">
      <c r="A69" s="38">
        <v>2</v>
      </c>
      <c r="B69" s="96" t="s">
        <v>161</v>
      </c>
      <c r="C69" s="39">
        <v>119.37</v>
      </c>
      <c r="D69" s="100">
        <f t="shared" si="6"/>
        <v>11937</v>
      </c>
      <c r="E69" s="41">
        <f t="shared" si="7"/>
        <v>1.1937</v>
      </c>
      <c r="F69" s="156">
        <v>6200</v>
      </c>
      <c r="G69" s="91">
        <v>1</v>
      </c>
      <c r="H69" s="42">
        <f t="shared" si="8"/>
        <v>7400.94</v>
      </c>
      <c r="I69" s="34" t="s">
        <v>161</v>
      </c>
      <c r="J69" s="43" t="s">
        <v>162</v>
      </c>
      <c r="K69" s="92"/>
      <c r="L69" s="93"/>
      <c r="M69" s="92"/>
      <c r="N69" s="92"/>
      <c r="O69" s="92"/>
    </row>
    <row r="70" spans="1:15" ht="18.75">
      <c r="A70" s="38">
        <v>3</v>
      </c>
      <c r="B70" s="98" t="s">
        <v>163</v>
      </c>
      <c r="C70" s="39">
        <v>171.15</v>
      </c>
      <c r="D70" s="100">
        <f t="shared" si="6"/>
        <v>17115</v>
      </c>
      <c r="E70" s="41">
        <f t="shared" si="7"/>
        <v>1.7115</v>
      </c>
      <c r="F70" s="156">
        <v>4200</v>
      </c>
      <c r="G70" s="91">
        <v>1</v>
      </c>
      <c r="H70" s="42">
        <f t="shared" si="8"/>
        <v>7188.3</v>
      </c>
      <c r="I70" s="34" t="s">
        <v>163</v>
      </c>
      <c r="J70" s="43" t="s">
        <v>164</v>
      </c>
      <c r="K70" s="92"/>
      <c r="L70" s="93"/>
      <c r="M70" s="92"/>
      <c r="N70" s="92"/>
      <c r="O70" s="92"/>
    </row>
    <row r="71" spans="1:15" ht="18.75">
      <c r="A71" s="38">
        <v>4</v>
      </c>
      <c r="B71" s="98" t="s">
        <v>165</v>
      </c>
      <c r="C71" s="39">
        <v>189.17</v>
      </c>
      <c r="D71" s="100">
        <f t="shared" si="6"/>
        <v>18917</v>
      </c>
      <c r="E71" s="41">
        <f t="shared" si="7"/>
        <v>1.8916999999999999</v>
      </c>
      <c r="F71" s="156">
        <v>4200</v>
      </c>
      <c r="G71" s="91">
        <v>1</v>
      </c>
      <c r="H71" s="42">
        <f t="shared" si="8"/>
        <v>7945.1399999999994</v>
      </c>
      <c r="I71" s="34" t="s">
        <v>165</v>
      </c>
      <c r="J71" s="43" t="s">
        <v>269</v>
      </c>
      <c r="K71" s="92"/>
      <c r="L71" s="93"/>
      <c r="M71" s="92"/>
      <c r="N71" s="92"/>
      <c r="O71" s="92"/>
    </row>
    <row r="72" spans="1:15" ht="82.5">
      <c r="A72" s="58">
        <v>5</v>
      </c>
      <c r="B72" s="101" t="s">
        <v>166</v>
      </c>
      <c r="C72" s="58">
        <v>194.92</v>
      </c>
      <c r="D72" s="102">
        <f t="shared" si="6"/>
        <v>19492</v>
      </c>
      <c r="E72" s="60">
        <f t="shared" si="7"/>
        <v>1.9492</v>
      </c>
      <c r="F72" s="158">
        <v>3500</v>
      </c>
      <c r="G72" s="103">
        <v>1</v>
      </c>
      <c r="H72" s="59">
        <f t="shared" si="8"/>
        <v>6822.2</v>
      </c>
      <c r="I72" s="48" t="s">
        <v>167</v>
      </c>
      <c r="J72" s="43" t="s">
        <v>270</v>
      </c>
      <c r="K72" s="34"/>
      <c r="L72" s="104"/>
      <c r="M72" s="104"/>
      <c r="N72" s="104"/>
      <c r="O72" s="104"/>
    </row>
    <row r="73" spans="1:15" ht="18.75">
      <c r="A73" s="58">
        <v>6</v>
      </c>
      <c r="B73" s="101" t="s">
        <v>168</v>
      </c>
      <c r="C73" s="58">
        <v>185.78</v>
      </c>
      <c r="D73" s="102">
        <f t="shared" si="6"/>
        <v>18578</v>
      </c>
      <c r="E73" s="60">
        <f t="shared" si="7"/>
        <v>1.8577999999999999</v>
      </c>
      <c r="F73" s="158">
        <v>3200</v>
      </c>
      <c r="G73" s="103">
        <v>1</v>
      </c>
      <c r="H73" s="59">
        <f t="shared" si="8"/>
        <v>5944.96</v>
      </c>
      <c r="I73" s="34" t="s">
        <v>168</v>
      </c>
      <c r="J73" s="43" t="s">
        <v>271</v>
      </c>
      <c r="K73" s="34"/>
      <c r="L73" s="105"/>
      <c r="M73" s="104"/>
      <c r="N73" s="104"/>
      <c r="O73" s="104"/>
    </row>
    <row r="74" spans="1:15" ht="33">
      <c r="A74" s="58">
        <v>7</v>
      </c>
      <c r="B74" s="101" t="s">
        <v>169</v>
      </c>
      <c r="C74" s="58"/>
      <c r="D74" s="102"/>
      <c r="E74" s="60"/>
      <c r="F74" s="158"/>
      <c r="G74" s="103"/>
      <c r="H74" s="59"/>
      <c r="I74" s="337" t="s">
        <v>170</v>
      </c>
      <c r="J74" s="338"/>
      <c r="K74" s="338"/>
      <c r="L74" s="105"/>
      <c r="M74" s="104"/>
      <c r="N74" s="104"/>
      <c r="O74" s="104"/>
    </row>
    <row r="75" spans="1:15" ht="66">
      <c r="A75" s="58">
        <v>8</v>
      </c>
      <c r="B75" s="101" t="s">
        <v>171</v>
      </c>
      <c r="C75" s="58">
        <v>172.18</v>
      </c>
      <c r="D75" s="102">
        <f t="shared" si="6"/>
        <v>17218</v>
      </c>
      <c r="E75" s="60">
        <f t="shared" si="7"/>
        <v>1.7218</v>
      </c>
      <c r="F75" s="158">
        <v>4700</v>
      </c>
      <c r="G75" s="103">
        <v>1</v>
      </c>
      <c r="H75" s="59">
        <f>+G75*F75*E75</f>
        <v>8092.46</v>
      </c>
      <c r="I75" s="48" t="s">
        <v>172</v>
      </c>
      <c r="J75" s="43" t="s">
        <v>272</v>
      </c>
      <c r="K75" s="104"/>
      <c r="L75" s="105"/>
      <c r="M75" s="104"/>
      <c r="N75" s="104"/>
      <c r="O75" s="104"/>
    </row>
    <row r="76" spans="1:15" ht="38.25">
      <c r="A76" s="106">
        <v>9</v>
      </c>
      <c r="B76" s="107" t="s">
        <v>173</v>
      </c>
      <c r="C76" s="58">
        <v>173.26</v>
      </c>
      <c r="D76" s="102">
        <f t="shared" si="6"/>
        <v>17326</v>
      </c>
      <c r="E76" s="60">
        <f t="shared" si="7"/>
        <v>1.7325999999999999</v>
      </c>
      <c r="F76" s="158">
        <v>4700</v>
      </c>
      <c r="G76" s="103">
        <v>1</v>
      </c>
      <c r="H76" s="59">
        <f>+G76*F76*E76</f>
        <v>8143.2199999999993</v>
      </c>
      <c r="I76" s="48" t="s">
        <v>172</v>
      </c>
      <c r="J76" s="43" t="s">
        <v>272</v>
      </c>
      <c r="K76" s="48"/>
      <c r="L76" s="34"/>
      <c r="M76" s="108"/>
      <c r="N76" s="108"/>
      <c r="O76" s="108"/>
    </row>
    <row r="77" spans="1:15" ht="18.75">
      <c r="A77" s="58">
        <v>10</v>
      </c>
      <c r="B77" s="101" t="s">
        <v>174</v>
      </c>
      <c r="C77" s="58">
        <v>172.83</v>
      </c>
      <c r="D77" s="102">
        <f t="shared" si="6"/>
        <v>17283</v>
      </c>
      <c r="E77" s="60">
        <f t="shared" si="7"/>
        <v>1.7282999999999999</v>
      </c>
      <c r="F77" s="158">
        <v>4700</v>
      </c>
      <c r="G77" s="103">
        <v>1</v>
      </c>
      <c r="H77" s="59">
        <f t="shared" ref="H77:H106" si="9">+G77*F77*E77</f>
        <v>8123.0099999999993</v>
      </c>
      <c r="I77" s="34" t="s">
        <v>174</v>
      </c>
      <c r="J77" s="43" t="s">
        <v>273</v>
      </c>
      <c r="K77" s="104"/>
      <c r="L77" s="105"/>
      <c r="M77" s="104"/>
      <c r="N77" s="104"/>
      <c r="O77" s="104"/>
    </row>
    <row r="78" spans="1:15" ht="49.5">
      <c r="A78" s="106">
        <v>11</v>
      </c>
      <c r="B78" s="107" t="s">
        <v>175</v>
      </c>
      <c r="C78" s="106"/>
      <c r="D78" s="109">
        <f>+C78*100</f>
        <v>0</v>
      </c>
      <c r="E78" s="110">
        <f t="shared" si="7"/>
        <v>0</v>
      </c>
      <c r="F78" s="159"/>
      <c r="G78" s="112">
        <v>1</v>
      </c>
      <c r="H78" s="111">
        <f t="shared" si="9"/>
        <v>0</v>
      </c>
      <c r="I78" s="104" t="s">
        <v>176</v>
      </c>
      <c r="J78" s="104"/>
      <c r="K78" s="108"/>
      <c r="L78" s="113"/>
      <c r="M78" s="108"/>
      <c r="N78" s="108"/>
      <c r="O78" s="108"/>
    </row>
    <row r="79" spans="1:15" ht="33">
      <c r="A79" s="106"/>
      <c r="B79" s="107" t="s">
        <v>177</v>
      </c>
      <c r="C79" s="106">
        <v>191.83</v>
      </c>
      <c r="D79" s="109">
        <f t="shared" ref="D79:D81" si="10">+C79*100</f>
        <v>19183</v>
      </c>
      <c r="E79" s="110">
        <f t="shared" si="7"/>
        <v>1.9182999999999999</v>
      </c>
      <c r="F79" s="159">
        <v>4500</v>
      </c>
      <c r="G79" s="112">
        <v>1</v>
      </c>
      <c r="H79" s="111">
        <f t="shared" si="9"/>
        <v>8632.35</v>
      </c>
      <c r="I79" s="104"/>
      <c r="J79" s="43" t="s">
        <v>274</v>
      </c>
      <c r="K79" s="108"/>
      <c r="L79" s="113"/>
      <c r="M79" s="108"/>
      <c r="N79" s="108"/>
      <c r="O79" s="108"/>
    </row>
    <row r="80" spans="1:15" ht="33">
      <c r="A80" s="106"/>
      <c r="B80" s="107" t="s">
        <v>178</v>
      </c>
      <c r="C80" s="106">
        <v>184.77</v>
      </c>
      <c r="D80" s="109">
        <f t="shared" si="10"/>
        <v>18477</v>
      </c>
      <c r="E80" s="110">
        <f t="shared" si="7"/>
        <v>1.8476999999999999</v>
      </c>
      <c r="F80" s="159">
        <v>4500</v>
      </c>
      <c r="G80" s="112">
        <v>1</v>
      </c>
      <c r="H80" s="111">
        <f t="shared" si="9"/>
        <v>8314.65</v>
      </c>
      <c r="I80" s="104"/>
      <c r="J80" s="43" t="s">
        <v>275</v>
      </c>
      <c r="K80" s="108"/>
      <c r="L80" s="113"/>
      <c r="M80" s="108"/>
      <c r="N80" s="108"/>
      <c r="O80" s="108"/>
    </row>
    <row r="81" spans="1:15" ht="49.5">
      <c r="A81" s="106"/>
      <c r="B81" s="107" t="s">
        <v>179</v>
      </c>
      <c r="C81" s="106">
        <v>181.07</v>
      </c>
      <c r="D81" s="109">
        <f t="shared" si="10"/>
        <v>18107</v>
      </c>
      <c r="E81" s="110">
        <f t="shared" si="7"/>
        <v>1.8107</v>
      </c>
      <c r="F81" s="159">
        <v>4500</v>
      </c>
      <c r="G81" s="112">
        <v>1</v>
      </c>
      <c r="H81" s="111">
        <f t="shared" si="9"/>
        <v>8148.15</v>
      </c>
      <c r="I81" s="104"/>
      <c r="J81" s="43" t="s">
        <v>180</v>
      </c>
      <c r="K81" s="108"/>
      <c r="L81" s="113"/>
      <c r="M81" s="108"/>
      <c r="N81" s="108"/>
      <c r="O81" s="108"/>
    </row>
    <row r="82" spans="1:15" ht="18.75">
      <c r="A82" s="58"/>
      <c r="B82" s="101" t="s">
        <v>181</v>
      </c>
      <c r="C82" s="58">
        <v>81.5</v>
      </c>
      <c r="D82" s="102">
        <f>+C82*100</f>
        <v>8150</v>
      </c>
      <c r="E82" s="60">
        <f t="shared" si="7"/>
        <v>0.81499999999999995</v>
      </c>
      <c r="F82" s="158">
        <v>4500</v>
      </c>
      <c r="G82" s="103">
        <v>1</v>
      </c>
      <c r="H82" s="59">
        <f t="shared" si="9"/>
        <v>3667.4999999999995</v>
      </c>
      <c r="I82" s="34" t="s">
        <v>182</v>
      </c>
      <c r="J82" s="43" t="s">
        <v>183</v>
      </c>
      <c r="K82" s="34"/>
      <c r="L82" s="105"/>
      <c r="M82" s="104"/>
      <c r="N82" s="104"/>
      <c r="O82" s="104"/>
    </row>
    <row r="83" spans="1:15" ht="18.75">
      <c r="A83" s="58">
        <v>12</v>
      </c>
      <c r="B83" s="114" t="s">
        <v>184</v>
      </c>
      <c r="C83" s="58">
        <v>135.91</v>
      </c>
      <c r="D83" s="102">
        <f t="shared" ref="D83:D88" si="11">+C83*100</f>
        <v>13591</v>
      </c>
      <c r="E83" s="60">
        <f t="shared" si="7"/>
        <v>1.3591</v>
      </c>
      <c r="F83" s="158">
        <v>2800</v>
      </c>
      <c r="G83" s="103">
        <v>1</v>
      </c>
      <c r="H83" s="59">
        <f t="shared" si="9"/>
        <v>3805.48</v>
      </c>
      <c r="I83" s="34" t="s">
        <v>184</v>
      </c>
      <c r="J83" s="43" t="s">
        <v>276</v>
      </c>
      <c r="K83" s="34"/>
      <c r="L83" s="105"/>
      <c r="M83" s="104"/>
      <c r="N83" s="104"/>
      <c r="O83" s="104"/>
    </row>
    <row r="84" spans="1:15" ht="18.75">
      <c r="A84" s="58">
        <v>13</v>
      </c>
      <c r="B84" s="114" t="s">
        <v>185</v>
      </c>
      <c r="C84" s="58">
        <v>183.03</v>
      </c>
      <c r="D84" s="102">
        <f t="shared" si="11"/>
        <v>18303</v>
      </c>
      <c r="E84" s="60">
        <f t="shared" si="7"/>
        <v>1.8303</v>
      </c>
      <c r="F84" s="158">
        <v>2800</v>
      </c>
      <c r="G84" s="103">
        <v>1</v>
      </c>
      <c r="H84" s="59">
        <f t="shared" si="9"/>
        <v>5124.84</v>
      </c>
      <c r="I84" s="34" t="s">
        <v>186</v>
      </c>
      <c r="J84" s="43" t="s">
        <v>187</v>
      </c>
      <c r="K84" s="104"/>
      <c r="L84" s="105"/>
      <c r="M84" s="104"/>
      <c r="N84" s="104"/>
      <c r="O84" s="104"/>
    </row>
    <row r="85" spans="1:15" ht="18.75">
      <c r="A85" s="58"/>
      <c r="B85" s="114" t="s">
        <v>188</v>
      </c>
      <c r="C85" s="58">
        <v>202.75</v>
      </c>
      <c r="D85" s="102">
        <f t="shared" si="11"/>
        <v>20275</v>
      </c>
      <c r="E85" s="60">
        <f t="shared" si="7"/>
        <v>2.0274999999999999</v>
      </c>
      <c r="F85" s="158">
        <v>2800</v>
      </c>
      <c r="G85" s="103">
        <v>1</v>
      </c>
      <c r="H85" s="59">
        <f t="shared" si="9"/>
        <v>5677</v>
      </c>
      <c r="I85" s="34" t="s">
        <v>188</v>
      </c>
      <c r="J85" s="43" t="s">
        <v>277</v>
      </c>
      <c r="K85" s="34"/>
      <c r="L85" s="105"/>
      <c r="M85" s="104"/>
      <c r="N85" s="104"/>
      <c r="O85" s="104"/>
    </row>
    <row r="86" spans="1:15" ht="18.75">
      <c r="A86" s="58">
        <v>14</v>
      </c>
      <c r="B86" s="114" t="s">
        <v>189</v>
      </c>
      <c r="C86" s="58">
        <v>180.47</v>
      </c>
      <c r="D86" s="58">
        <f t="shared" si="11"/>
        <v>18047</v>
      </c>
      <c r="E86" s="60">
        <f t="shared" si="7"/>
        <v>1.8047</v>
      </c>
      <c r="F86" s="158">
        <v>2800</v>
      </c>
      <c r="G86" s="103">
        <v>1</v>
      </c>
      <c r="H86" s="59">
        <f t="shared" si="9"/>
        <v>5053.16</v>
      </c>
      <c r="I86" s="34" t="s">
        <v>189</v>
      </c>
      <c r="J86" s="43" t="s">
        <v>278</v>
      </c>
      <c r="K86" s="104"/>
      <c r="L86" s="105"/>
      <c r="M86" s="104"/>
      <c r="N86" s="104"/>
      <c r="O86" s="104"/>
    </row>
    <row r="87" spans="1:15" ht="18.75">
      <c r="A87" s="58">
        <v>15</v>
      </c>
      <c r="B87" s="101" t="s">
        <v>190</v>
      </c>
      <c r="C87" s="58">
        <v>183.27</v>
      </c>
      <c r="D87" s="102">
        <f t="shared" si="11"/>
        <v>18327</v>
      </c>
      <c r="E87" s="60">
        <f t="shared" si="7"/>
        <v>1.8327</v>
      </c>
      <c r="F87" s="158">
        <v>2800</v>
      </c>
      <c r="G87" s="103">
        <v>1</v>
      </c>
      <c r="H87" s="59">
        <f t="shared" si="9"/>
        <v>5131.5600000000004</v>
      </c>
      <c r="I87" s="34" t="s">
        <v>190</v>
      </c>
      <c r="J87" s="43" t="s">
        <v>279</v>
      </c>
      <c r="K87" s="104"/>
      <c r="L87" s="105"/>
      <c r="M87" s="104"/>
      <c r="N87" s="104"/>
      <c r="O87" s="104"/>
    </row>
    <row r="88" spans="1:15" ht="18.75">
      <c r="A88" s="58">
        <v>16</v>
      </c>
      <c r="B88" s="101" t="s">
        <v>191</v>
      </c>
      <c r="C88" s="58">
        <v>188.27</v>
      </c>
      <c r="D88" s="102">
        <f t="shared" si="11"/>
        <v>18827</v>
      </c>
      <c r="E88" s="60">
        <f t="shared" si="7"/>
        <v>1.8827</v>
      </c>
      <c r="F88" s="158">
        <v>2800</v>
      </c>
      <c r="G88" s="103">
        <v>1</v>
      </c>
      <c r="H88" s="59">
        <f t="shared" si="9"/>
        <v>5271.56</v>
      </c>
      <c r="I88" s="34" t="s">
        <v>191</v>
      </c>
      <c r="J88" s="43" t="s">
        <v>280</v>
      </c>
      <c r="K88" s="104"/>
      <c r="L88" s="105"/>
      <c r="M88" s="104"/>
      <c r="N88" s="104"/>
      <c r="O88" s="104"/>
    </row>
    <row r="89" spans="1:15" ht="66">
      <c r="A89" s="58">
        <v>17</v>
      </c>
      <c r="B89" s="101" t="s">
        <v>192</v>
      </c>
      <c r="C89" s="58">
        <v>141.27000000000001</v>
      </c>
      <c r="D89" s="102">
        <f t="shared" si="6"/>
        <v>14127.000000000002</v>
      </c>
      <c r="E89" s="60">
        <f t="shared" si="7"/>
        <v>1.4127000000000003</v>
      </c>
      <c r="F89" s="158">
        <v>4500</v>
      </c>
      <c r="G89" s="103">
        <v>1</v>
      </c>
      <c r="H89" s="59">
        <f t="shared" si="9"/>
        <v>6357.1500000000015</v>
      </c>
      <c r="I89" s="115" t="s">
        <v>193</v>
      </c>
      <c r="J89" s="116" t="s">
        <v>281</v>
      </c>
      <c r="K89" s="104"/>
      <c r="L89" s="105"/>
      <c r="M89" s="104"/>
      <c r="N89" s="104"/>
      <c r="O89" s="104"/>
    </row>
    <row r="90" spans="1:15" ht="18.75">
      <c r="A90" s="58">
        <v>18</v>
      </c>
      <c r="B90" s="101" t="s">
        <v>182</v>
      </c>
      <c r="C90" s="58">
        <v>81.5</v>
      </c>
      <c r="D90" s="102">
        <f t="shared" si="6"/>
        <v>8150</v>
      </c>
      <c r="E90" s="60">
        <f t="shared" si="7"/>
        <v>0.81499999999999995</v>
      </c>
      <c r="F90" s="158">
        <v>4500</v>
      </c>
      <c r="G90" s="103">
        <v>1</v>
      </c>
      <c r="H90" s="59">
        <f t="shared" si="9"/>
        <v>3667.4999999999995</v>
      </c>
      <c r="I90" s="34" t="s">
        <v>182</v>
      </c>
      <c r="J90" s="43" t="s">
        <v>183</v>
      </c>
      <c r="K90" s="104"/>
      <c r="L90" s="104" t="s">
        <v>194</v>
      </c>
      <c r="M90" s="104"/>
      <c r="N90" s="104"/>
      <c r="O90" s="104"/>
    </row>
    <row r="91" spans="1:15" ht="18.75">
      <c r="A91" s="58">
        <v>19</v>
      </c>
      <c r="B91" s="114" t="s">
        <v>195</v>
      </c>
      <c r="C91" s="58">
        <v>185.05</v>
      </c>
      <c r="D91" s="58">
        <f>+C91*100</f>
        <v>18505</v>
      </c>
      <c r="E91" s="60">
        <f>+D91/10000</f>
        <v>1.8505</v>
      </c>
      <c r="F91" s="158">
        <v>2900</v>
      </c>
      <c r="G91" s="103">
        <v>1</v>
      </c>
      <c r="H91" s="59">
        <f t="shared" si="9"/>
        <v>5366.45</v>
      </c>
      <c r="I91" s="34" t="s">
        <v>196</v>
      </c>
      <c r="J91" s="43" t="s">
        <v>197</v>
      </c>
      <c r="K91" s="34"/>
      <c r="L91" s="105"/>
      <c r="M91" s="104"/>
      <c r="N91" s="104"/>
      <c r="O91" s="104"/>
    </row>
    <row r="92" spans="1:15" ht="18.75">
      <c r="A92" s="58">
        <v>20</v>
      </c>
      <c r="B92" s="101" t="s">
        <v>198</v>
      </c>
      <c r="C92" s="58">
        <v>102.08</v>
      </c>
      <c r="D92" s="102">
        <f>+C92*100</f>
        <v>10208</v>
      </c>
      <c r="E92" s="60">
        <f>+D92/10000</f>
        <v>1.0207999999999999</v>
      </c>
      <c r="F92" s="158">
        <v>9800</v>
      </c>
      <c r="G92" s="103">
        <v>1</v>
      </c>
      <c r="H92" s="59">
        <f t="shared" si="9"/>
        <v>10003.84</v>
      </c>
      <c r="I92" s="101"/>
      <c r="J92" s="46" t="s">
        <v>199</v>
      </c>
      <c r="K92" s="104"/>
      <c r="L92" s="105"/>
      <c r="M92" s="104"/>
      <c r="N92" s="104"/>
      <c r="O92" s="104"/>
    </row>
    <row r="93" spans="1:15" ht="49.5">
      <c r="A93" s="58">
        <v>21</v>
      </c>
      <c r="B93" s="101" t="s">
        <v>200</v>
      </c>
      <c r="C93" s="58">
        <v>185.99</v>
      </c>
      <c r="D93" s="58">
        <f>+C93*100</f>
        <v>18599</v>
      </c>
      <c r="E93" s="60">
        <f>+D93/10000</f>
        <v>1.8599000000000001</v>
      </c>
      <c r="F93" s="158">
        <v>3500</v>
      </c>
      <c r="G93" s="103">
        <v>1</v>
      </c>
      <c r="H93" s="59">
        <f t="shared" si="9"/>
        <v>6509.6500000000005</v>
      </c>
      <c r="I93" s="101" t="s">
        <v>201</v>
      </c>
      <c r="J93" s="43" t="s">
        <v>282</v>
      </c>
      <c r="K93" s="104"/>
      <c r="L93" s="105"/>
      <c r="M93" s="104"/>
      <c r="N93" s="104"/>
      <c r="O93" s="104"/>
    </row>
    <row r="94" spans="1:15" ht="18.75">
      <c r="A94" s="58">
        <v>22</v>
      </c>
      <c r="B94" s="114" t="s">
        <v>202</v>
      </c>
      <c r="C94" s="58">
        <v>164.86</v>
      </c>
      <c r="D94" s="58">
        <f t="shared" si="6"/>
        <v>16486</v>
      </c>
      <c r="E94" s="60">
        <f t="shared" si="7"/>
        <v>1.6486000000000001</v>
      </c>
      <c r="F94" s="158">
        <v>6600</v>
      </c>
      <c r="G94" s="103">
        <v>1</v>
      </c>
      <c r="H94" s="59">
        <f t="shared" si="9"/>
        <v>10880.76</v>
      </c>
      <c r="I94" s="34" t="s">
        <v>203</v>
      </c>
      <c r="J94" s="43" t="s">
        <v>204</v>
      </c>
      <c r="K94" s="104"/>
      <c r="L94" s="105"/>
      <c r="M94" s="104"/>
      <c r="N94" s="104"/>
      <c r="O94" s="104"/>
    </row>
    <row r="95" spans="1:15" ht="18.75">
      <c r="A95" s="58">
        <v>23</v>
      </c>
      <c r="B95" s="114" t="s">
        <v>205</v>
      </c>
      <c r="C95" s="58">
        <v>244.87</v>
      </c>
      <c r="D95" s="58">
        <f t="shared" si="6"/>
        <v>24487</v>
      </c>
      <c r="E95" s="60">
        <f t="shared" si="7"/>
        <v>2.4487000000000001</v>
      </c>
      <c r="F95" s="158">
        <v>3000</v>
      </c>
      <c r="G95" s="103">
        <v>1</v>
      </c>
      <c r="H95" s="59">
        <f t="shared" si="9"/>
        <v>7346.1</v>
      </c>
      <c r="I95" s="34" t="s">
        <v>205</v>
      </c>
      <c r="J95" s="43" t="s">
        <v>283</v>
      </c>
      <c r="K95" s="104"/>
      <c r="L95" s="105"/>
      <c r="M95" s="104"/>
      <c r="N95" s="104"/>
      <c r="O95" s="104"/>
    </row>
    <row r="96" spans="1:15" ht="18.75">
      <c r="A96" s="58">
        <v>24</v>
      </c>
      <c r="B96" s="114" t="s">
        <v>206</v>
      </c>
      <c r="C96" s="58">
        <v>175.14</v>
      </c>
      <c r="D96" s="58">
        <f t="shared" si="6"/>
        <v>17514</v>
      </c>
      <c r="E96" s="60">
        <f t="shared" si="7"/>
        <v>1.7514000000000001</v>
      </c>
      <c r="F96" s="158">
        <v>4500</v>
      </c>
      <c r="G96" s="103">
        <v>1</v>
      </c>
      <c r="H96" s="59">
        <f t="shared" si="9"/>
        <v>7881.3</v>
      </c>
      <c r="I96" s="34" t="s">
        <v>206</v>
      </c>
      <c r="J96" s="43" t="s">
        <v>284</v>
      </c>
      <c r="K96" s="104"/>
      <c r="L96" s="105"/>
      <c r="M96" s="104"/>
      <c r="N96" s="104"/>
      <c r="O96" s="104"/>
    </row>
    <row r="97" spans="1:15" ht="18.75">
      <c r="A97" s="58">
        <v>25</v>
      </c>
      <c r="B97" s="114" t="s">
        <v>207</v>
      </c>
      <c r="C97" s="58">
        <v>190.5</v>
      </c>
      <c r="D97" s="58">
        <f t="shared" si="6"/>
        <v>19050</v>
      </c>
      <c r="E97" s="60">
        <f t="shared" si="7"/>
        <v>1.905</v>
      </c>
      <c r="F97" s="158">
        <v>4500</v>
      </c>
      <c r="G97" s="103">
        <v>1</v>
      </c>
      <c r="H97" s="59">
        <f t="shared" si="9"/>
        <v>8572.5</v>
      </c>
      <c r="I97" s="34" t="s">
        <v>207</v>
      </c>
      <c r="J97" s="43" t="s">
        <v>285</v>
      </c>
      <c r="K97" s="104"/>
      <c r="L97" s="105"/>
      <c r="M97" s="104"/>
      <c r="N97" s="104"/>
      <c r="O97" s="104"/>
    </row>
    <row r="98" spans="1:15" ht="89.25">
      <c r="A98" s="58">
        <v>26</v>
      </c>
      <c r="B98" s="101" t="s">
        <v>208</v>
      </c>
      <c r="C98" s="58">
        <v>144.76</v>
      </c>
      <c r="D98" s="58">
        <f t="shared" si="6"/>
        <v>14476</v>
      </c>
      <c r="E98" s="60">
        <f t="shared" si="7"/>
        <v>1.4476</v>
      </c>
      <c r="F98" s="158">
        <v>4600</v>
      </c>
      <c r="G98" s="103">
        <v>1</v>
      </c>
      <c r="H98" s="59">
        <f t="shared" si="9"/>
        <v>6658.96</v>
      </c>
      <c r="I98" s="48" t="s">
        <v>209</v>
      </c>
      <c r="J98" s="116" t="s">
        <v>286</v>
      </c>
      <c r="K98" s="104"/>
      <c r="L98" s="105"/>
      <c r="M98" s="104"/>
      <c r="N98" s="104"/>
      <c r="O98" s="104"/>
    </row>
    <row r="99" spans="1:15" ht="49.5">
      <c r="A99" s="58"/>
      <c r="B99" s="101" t="s">
        <v>210</v>
      </c>
      <c r="C99" s="58">
        <v>206.87</v>
      </c>
      <c r="D99" s="58">
        <f t="shared" si="6"/>
        <v>20687</v>
      </c>
      <c r="E99" s="60">
        <f t="shared" si="7"/>
        <v>2.0687000000000002</v>
      </c>
      <c r="F99" s="158">
        <v>4600</v>
      </c>
      <c r="G99" s="103">
        <v>1</v>
      </c>
      <c r="H99" s="59">
        <f t="shared" si="9"/>
        <v>9516.02</v>
      </c>
      <c r="I99" s="48"/>
      <c r="J99" s="116" t="s">
        <v>287</v>
      </c>
      <c r="K99" s="104"/>
      <c r="L99" s="105"/>
      <c r="M99" s="104"/>
      <c r="N99" s="104"/>
      <c r="O99" s="104"/>
    </row>
    <row r="100" spans="1:15" ht="49.5">
      <c r="A100" s="58"/>
      <c r="B100" s="101" t="s">
        <v>211</v>
      </c>
      <c r="C100" s="58">
        <v>144.76</v>
      </c>
      <c r="D100" s="58">
        <f t="shared" si="6"/>
        <v>14476</v>
      </c>
      <c r="E100" s="60">
        <f t="shared" si="7"/>
        <v>1.4476</v>
      </c>
      <c r="F100" s="158">
        <v>3200</v>
      </c>
      <c r="G100" s="103">
        <v>1</v>
      </c>
      <c r="H100" s="59">
        <f t="shared" si="9"/>
        <v>4632.32</v>
      </c>
      <c r="I100" s="48"/>
      <c r="J100" s="116" t="s">
        <v>286</v>
      </c>
      <c r="K100" s="104"/>
      <c r="L100" s="105"/>
      <c r="M100" s="104"/>
      <c r="N100" s="104"/>
      <c r="O100" s="104"/>
    </row>
    <row r="101" spans="1:15" ht="18.75">
      <c r="A101" s="58">
        <v>27</v>
      </c>
      <c r="B101" s="114" t="s">
        <v>212</v>
      </c>
      <c r="C101" s="58">
        <v>148.54</v>
      </c>
      <c r="D101" s="58">
        <f t="shared" si="6"/>
        <v>14854</v>
      </c>
      <c r="E101" s="60">
        <f t="shared" si="7"/>
        <v>1.4854000000000001</v>
      </c>
      <c r="F101" s="158">
        <v>7700</v>
      </c>
      <c r="G101" s="103">
        <v>1</v>
      </c>
      <c r="H101" s="59">
        <f t="shared" si="9"/>
        <v>11437.58</v>
      </c>
      <c r="I101" s="34" t="s">
        <v>212</v>
      </c>
      <c r="J101" s="43" t="s">
        <v>213</v>
      </c>
      <c r="K101" s="104"/>
      <c r="L101" s="105"/>
      <c r="M101" s="104"/>
      <c r="N101" s="104"/>
      <c r="O101" s="104"/>
    </row>
    <row r="102" spans="1:15" ht="66">
      <c r="A102" s="58">
        <v>28</v>
      </c>
      <c r="B102" s="101" t="s">
        <v>214</v>
      </c>
      <c r="C102" s="58">
        <v>178.69</v>
      </c>
      <c r="D102" s="58">
        <f t="shared" si="6"/>
        <v>17869</v>
      </c>
      <c r="E102" s="60">
        <f t="shared" si="7"/>
        <v>1.7868999999999999</v>
      </c>
      <c r="F102" s="158">
        <v>7200</v>
      </c>
      <c r="G102" s="103">
        <v>1</v>
      </c>
      <c r="H102" s="59">
        <f t="shared" si="9"/>
        <v>12865.68</v>
      </c>
      <c r="I102" s="115" t="s">
        <v>215</v>
      </c>
      <c r="J102" s="116" t="s">
        <v>288</v>
      </c>
      <c r="K102" s="34"/>
      <c r="L102" s="105"/>
      <c r="M102" s="104"/>
      <c r="N102" s="104"/>
      <c r="O102" s="104"/>
    </row>
    <row r="103" spans="1:15" ht="18.75">
      <c r="A103" s="58"/>
      <c r="B103" s="101" t="s">
        <v>216</v>
      </c>
      <c r="C103" s="58">
        <v>156.16</v>
      </c>
      <c r="D103" s="58">
        <f t="shared" si="6"/>
        <v>15616</v>
      </c>
      <c r="E103" s="60">
        <f t="shared" si="7"/>
        <v>1.5616000000000001</v>
      </c>
      <c r="F103" s="158">
        <v>7200</v>
      </c>
      <c r="G103" s="103">
        <v>1</v>
      </c>
      <c r="H103" s="59">
        <f t="shared" si="9"/>
        <v>11243.52</v>
      </c>
      <c r="I103" s="115"/>
      <c r="J103" s="116" t="s">
        <v>289</v>
      </c>
      <c r="K103" s="34"/>
      <c r="L103" s="105"/>
      <c r="M103" s="104"/>
      <c r="N103" s="104"/>
      <c r="O103" s="104"/>
    </row>
    <row r="104" spans="1:15" ht="18.75">
      <c r="A104" s="58">
        <v>29</v>
      </c>
      <c r="B104" s="114" t="s">
        <v>217</v>
      </c>
      <c r="C104" s="58">
        <v>13.18</v>
      </c>
      <c r="D104" s="58">
        <f t="shared" si="6"/>
        <v>1318</v>
      </c>
      <c r="E104" s="60">
        <f t="shared" si="7"/>
        <v>0.1318</v>
      </c>
      <c r="F104" s="158">
        <v>30600</v>
      </c>
      <c r="G104" s="103">
        <v>1</v>
      </c>
      <c r="H104" s="59">
        <f t="shared" si="9"/>
        <v>4033.08</v>
      </c>
      <c r="I104" s="34" t="s">
        <v>217</v>
      </c>
      <c r="J104" s="43" t="s">
        <v>218</v>
      </c>
      <c r="K104" s="104"/>
      <c r="L104" s="105"/>
      <c r="M104" s="104"/>
      <c r="N104" s="104"/>
      <c r="O104" s="104"/>
    </row>
    <row r="105" spans="1:15" ht="18.75">
      <c r="A105" s="58">
        <v>30</v>
      </c>
      <c r="B105" s="114" t="s">
        <v>219</v>
      </c>
      <c r="C105" s="58">
        <v>12.57</v>
      </c>
      <c r="D105" s="58">
        <f t="shared" si="6"/>
        <v>1257</v>
      </c>
      <c r="E105" s="60">
        <f t="shared" si="7"/>
        <v>0.12570000000000001</v>
      </c>
      <c r="F105" s="158">
        <v>30600</v>
      </c>
      <c r="G105" s="103">
        <v>1</v>
      </c>
      <c r="H105" s="59">
        <f t="shared" si="9"/>
        <v>3846.42</v>
      </c>
      <c r="I105" s="34" t="s">
        <v>219</v>
      </c>
      <c r="J105" s="43" t="s">
        <v>290</v>
      </c>
      <c r="K105" s="104"/>
      <c r="L105" s="105"/>
      <c r="M105" s="104"/>
      <c r="N105" s="104"/>
      <c r="O105" s="104"/>
    </row>
    <row r="106" spans="1:15" ht="18.75">
      <c r="A106" s="58">
        <v>31</v>
      </c>
      <c r="B106" s="114" t="s">
        <v>220</v>
      </c>
      <c r="C106" s="58">
        <v>16.489999999999998</v>
      </c>
      <c r="D106" s="58">
        <f t="shared" si="6"/>
        <v>1648.9999999999998</v>
      </c>
      <c r="E106" s="60">
        <f t="shared" si="7"/>
        <v>0.16489999999999999</v>
      </c>
      <c r="F106" s="158">
        <v>30600</v>
      </c>
      <c r="G106" s="103">
        <v>1</v>
      </c>
      <c r="H106" s="59">
        <f t="shared" si="9"/>
        <v>5045.9399999999996</v>
      </c>
      <c r="I106" s="34" t="s">
        <v>220</v>
      </c>
      <c r="J106" s="43" t="s">
        <v>221</v>
      </c>
      <c r="K106" s="104"/>
      <c r="L106" s="105"/>
      <c r="M106" s="104"/>
      <c r="N106" s="104"/>
      <c r="O106" s="104"/>
    </row>
    <row r="107" spans="1:15" ht="18.75">
      <c r="A107" s="117" t="s">
        <v>110</v>
      </c>
      <c r="B107" s="117" t="s">
        <v>111</v>
      </c>
      <c r="C107" s="117"/>
      <c r="D107" s="117"/>
      <c r="E107" s="118"/>
      <c r="F107" s="160"/>
      <c r="G107" s="120"/>
      <c r="H107" s="119"/>
      <c r="I107" s="29" t="s">
        <v>128</v>
      </c>
      <c r="J107" s="121"/>
      <c r="K107" s="121"/>
      <c r="L107" s="122"/>
      <c r="M107" s="121"/>
      <c r="N107" s="121"/>
      <c r="O107" s="121"/>
    </row>
    <row r="108" spans="1:15" ht="18.75">
      <c r="A108" s="58">
        <v>1</v>
      </c>
      <c r="B108" s="58" t="s">
        <v>222</v>
      </c>
      <c r="C108" s="58">
        <v>69.930000000000007</v>
      </c>
      <c r="D108" s="58">
        <f t="shared" si="6"/>
        <v>6993.0000000000009</v>
      </c>
      <c r="E108" s="60">
        <f t="shared" si="7"/>
        <v>0.69930000000000014</v>
      </c>
      <c r="F108" s="158">
        <v>19200</v>
      </c>
      <c r="G108" s="103">
        <v>1</v>
      </c>
      <c r="H108" s="59">
        <f>+G108*F108*E108</f>
        <v>13426.560000000003</v>
      </c>
      <c r="I108" s="34" t="s">
        <v>222</v>
      </c>
      <c r="J108" s="34" t="s">
        <v>223</v>
      </c>
      <c r="K108" s="104"/>
      <c r="L108" s="105"/>
      <c r="M108" s="104"/>
      <c r="N108" s="104"/>
      <c r="O108" s="104"/>
    </row>
    <row r="109" spans="1:15" ht="18.75">
      <c r="A109" s="58">
        <v>2</v>
      </c>
      <c r="B109" s="58" t="s">
        <v>224</v>
      </c>
      <c r="C109" s="58">
        <v>103.52</v>
      </c>
      <c r="D109" s="58">
        <f>+C109*100</f>
        <v>10352</v>
      </c>
      <c r="E109" s="60">
        <f>+D109/10000</f>
        <v>1.0351999999999999</v>
      </c>
      <c r="F109" s="158">
        <v>4400</v>
      </c>
      <c r="G109" s="103">
        <v>1</v>
      </c>
      <c r="H109" s="59">
        <f>+G109*F109*E109</f>
        <v>4554.8799999999992</v>
      </c>
      <c r="I109" s="34" t="s">
        <v>224</v>
      </c>
      <c r="J109" s="34" t="s">
        <v>225</v>
      </c>
      <c r="K109" s="34"/>
      <c r="L109" s="105"/>
      <c r="M109" s="104"/>
      <c r="N109" s="104"/>
      <c r="O109" s="104"/>
    </row>
    <row r="110" spans="1:15" ht="18.75">
      <c r="A110" s="58">
        <v>3</v>
      </c>
      <c r="B110" s="58" t="s">
        <v>226</v>
      </c>
      <c r="C110" s="58">
        <v>136.29</v>
      </c>
      <c r="D110" s="58">
        <f>+C110*100</f>
        <v>13629</v>
      </c>
      <c r="E110" s="60">
        <f>+D110/10000</f>
        <v>1.3629</v>
      </c>
      <c r="F110" s="158">
        <v>19200</v>
      </c>
      <c r="G110" s="103">
        <v>1</v>
      </c>
      <c r="H110" s="59">
        <f>+G110*F110*E110</f>
        <v>26167.68</v>
      </c>
      <c r="I110" s="34" t="s">
        <v>226</v>
      </c>
      <c r="J110" s="34" t="s">
        <v>227</v>
      </c>
      <c r="K110" s="104"/>
      <c r="L110" s="105"/>
      <c r="M110" s="104"/>
      <c r="N110" s="104"/>
      <c r="O110" s="104"/>
    </row>
    <row r="111" spans="1:15" ht="18.75">
      <c r="A111" s="123">
        <v>4</v>
      </c>
      <c r="B111" s="123" t="s">
        <v>228</v>
      </c>
      <c r="C111" s="123">
        <v>178.69</v>
      </c>
      <c r="D111" s="123">
        <f t="shared" ref="D111:D112" si="12">+C111*100</f>
        <v>17869</v>
      </c>
      <c r="E111" s="124">
        <f t="shared" ref="E111:E112" si="13">+D111/10000</f>
        <v>1.7868999999999999</v>
      </c>
      <c r="F111" s="161">
        <v>19200</v>
      </c>
      <c r="G111" s="126">
        <v>1</v>
      </c>
      <c r="H111" s="125">
        <f>+G111*F111*E111</f>
        <v>34308.479999999996</v>
      </c>
      <c r="I111" s="43" t="s">
        <v>228</v>
      </c>
      <c r="J111" s="43" t="s">
        <v>288</v>
      </c>
      <c r="K111" s="104"/>
      <c r="L111" s="105"/>
      <c r="M111" s="104"/>
      <c r="N111" s="104"/>
      <c r="O111" s="104"/>
    </row>
    <row r="112" spans="1:15" ht="15.75">
      <c r="A112" s="127">
        <v>5</v>
      </c>
      <c r="B112" s="127" t="s">
        <v>291</v>
      </c>
      <c r="C112" s="128">
        <v>169.26</v>
      </c>
      <c r="D112" s="128">
        <f t="shared" si="12"/>
        <v>16926</v>
      </c>
      <c r="E112" s="129">
        <f t="shared" si="13"/>
        <v>1.6926000000000001</v>
      </c>
      <c r="F112" s="162">
        <v>2300</v>
      </c>
      <c r="G112" s="131">
        <v>390.2</v>
      </c>
      <c r="H112" s="130">
        <f>+F112*E112*D112</f>
        <v>65892579.479999997</v>
      </c>
      <c r="I112" s="132" t="s">
        <v>291</v>
      </c>
      <c r="J112" s="132" t="s">
        <v>292</v>
      </c>
      <c r="K112" s="133"/>
      <c r="L112" s="132"/>
      <c r="M112" s="132"/>
      <c r="N112" s="132"/>
      <c r="O112" s="132"/>
    </row>
    <row r="113" spans="1:15" ht="18.75">
      <c r="A113" s="25"/>
      <c r="B113" s="25"/>
      <c r="C113" s="26"/>
      <c r="D113" s="26"/>
      <c r="E113" s="24"/>
      <c r="F113" s="146"/>
      <c r="G113" s="134"/>
      <c r="H113" s="24"/>
      <c r="I113" s="24"/>
      <c r="J113" s="24"/>
      <c r="K113" s="23"/>
      <c r="L113" s="24"/>
      <c r="M113" s="24"/>
      <c r="N113" s="24"/>
      <c r="O113" s="24"/>
    </row>
    <row r="114" spans="1:15" ht="18.75">
      <c r="A114" s="25"/>
      <c r="B114" s="25"/>
      <c r="C114" s="26"/>
      <c r="D114" s="26"/>
      <c r="E114" s="24"/>
      <c r="F114" s="146"/>
      <c r="G114" s="134"/>
      <c r="H114" s="24"/>
      <c r="I114" s="24"/>
      <c r="J114" s="24"/>
      <c r="K114" s="23"/>
      <c r="L114" s="24"/>
      <c r="M114" s="24"/>
      <c r="N114" s="24"/>
      <c r="O114" s="24"/>
    </row>
    <row r="115" spans="1:15" ht="18.75">
      <c r="A115" s="25"/>
      <c r="B115" s="25"/>
      <c r="C115" s="26"/>
      <c r="D115" s="26"/>
      <c r="E115" s="24"/>
      <c r="F115" s="146"/>
      <c r="G115" s="134"/>
      <c r="H115" s="24"/>
      <c r="I115" s="24"/>
      <c r="J115" s="24"/>
      <c r="K115" s="23"/>
      <c r="L115" s="24"/>
      <c r="M115" s="24"/>
      <c r="N115" s="24"/>
      <c r="O115" s="24"/>
    </row>
    <row r="116" spans="1:15">
      <c r="A116" s="34"/>
      <c r="B116" s="34"/>
      <c r="C116" s="34"/>
      <c r="D116" s="34"/>
      <c r="E116" s="34"/>
      <c r="G116" s="34"/>
      <c r="H116" s="34"/>
      <c r="I116" s="34"/>
      <c r="J116" s="34"/>
      <c r="K116" s="34"/>
      <c r="L116" s="34"/>
      <c r="M116" s="34"/>
      <c r="N116" s="34"/>
      <c r="O116" s="34"/>
    </row>
  </sheetData>
  <mergeCells count="8">
    <mergeCell ref="B60:D60"/>
    <mergeCell ref="I74:K74"/>
    <mergeCell ref="A2:J2"/>
    <mergeCell ref="A5:F5"/>
    <mergeCell ref="B35:C35"/>
    <mergeCell ref="A50:H50"/>
    <mergeCell ref="B52:C52"/>
    <mergeCell ref="B56:D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Pa chi tiet</vt:lpstr>
      <vt:lpstr>TH ĐẤT </vt:lpstr>
      <vt:lpstr>TH TIỀN</vt:lpstr>
      <vt:lpstr>Tong hop</vt:lpstr>
      <vt:lpstr>giá đất và mức hỗ trợ CĐNN</vt:lpstr>
      <vt:lpstr>Năng suất</vt:lpstr>
      <vt:lpstr>'Pa chi tiet'!Print_Titles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2026-07-01T02:04:55Z</cp:lastPrinted>
  <dcterms:created xsi:type="dcterms:W3CDTF">2025-04-25T04:04:15Z</dcterms:created>
  <dcterms:modified xsi:type="dcterms:W3CDTF">2026-07-20T03:37:58Z</dcterms:modified>
</cp:coreProperties>
</file>