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D:\GPMB\dung\Dung Nhi\mở rộng nghĩa trang C1\công khai\"/>
    </mc:Choice>
  </mc:AlternateContent>
  <xr:revisionPtr revIDLastSave="0" documentId="13_ncr:1_{B55609DA-0716-4701-83C7-78172BAAFBFB}" xr6:coauthVersionLast="47" xr6:coauthVersionMax="47" xr10:uidLastSave="{00000000-0000-0000-0000-000000000000}"/>
  <bookViews>
    <workbookView xWindow="-120" yWindow="-120" windowWidth="20730" windowHeight="11160" xr2:uid="{359B9E67-5C61-468B-80CC-8B6DBB7F80A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9" i="1" l="1"/>
  <c r="K29" i="1" s="1"/>
  <c r="K28" i="1" s="1"/>
  <c r="T16" i="1" s="1"/>
  <c r="T7" i="1" s="1"/>
  <c r="K15" i="1" s="1"/>
  <c r="G29" i="1"/>
  <c r="F29" i="1"/>
  <c r="E29" i="1"/>
  <c r="W28" i="1"/>
  <c r="X27" i="1"/>
  <c r="W27" i="1"/>
  <c r="W26" i="1"/>
  <c r="W25" i="1"/>
  <c r="W24" i="1"/>
  <c r="X24" i="1" s="1"/>
  <c r="X23" i="1"/>
  <c r="W23" i="1"/>
  <c r="K21" i="1"/>
  <c r="W20" i="1"/>
  <c r="X20" i="1" s="1"/>
  <c r="K20" i="1"/>
  <c r="K16" i="1" s="1"/>
  <c r="G20" i="1"/>
  <c r="N16" i="1" s="1"/>
  <c r="N7" i="1" s="1"/>
  <c r="G7" i="1" s="1"/>
  <c r="S16" i="1"/>
  <c r="R16" i="1"/>
  <c r="R7" i="1" s="1"/>
  <c r="K12" i="1" s="1"/>
  <c r="Q16" i="1"/>
  <c r="P16" i="1"/>
  <c r="M16" i="1"/>
  <c r="L16" i="1"/>
  <c r="O13" i="1"/>
  <c r="K13" i="1"/>
  <c r="W8" i="1"/>
  <c r="X8" i="1" s="1"/>
  <c r="X7" i="1"/>
  <c r="W7" i="1"/>
  <c r="V7" i="1"/>
  <c r="S7" i="1"/>
  <c r="K14" i="1" s="1"/>
  <c r="Q7" i="1"/>
  <c r="K11" i="1" s="1"/>
  <c r="P7" i="1"/>
  <c r="K10" i="1" s="1"/>
  <c r="V16" i="1" l="1"/>
  <c r="M14" i="1"/>
  <c r="O16" i="1"/>
  <c r="W16" i="1" l="1"/>
  <c r="X16" i="1" s="1"/>
  <c r="O7" i="1"/>
  <c r="K9" i="1" s="1"/>
  <c r="K8" i="1" s="1"/>
  <c r="K6" i="1" s="1"/>
</calcChain>
</file>

<file path=xl/sharedStrings.xml><?xml version="1.0" encoding="utf-8"?>
<sst xmlns="http://schemas.openxmlformats.org/spreadsheetml/2006/main" count="68" uniqueCount="54">
  <si>
    <t xml:space="preserve"> BIỂU CHI TIẾT TÍNH TOÁN BỒI THƯỜNG, HỖ TRỢ, TÁI ĐỊNH CƯ</t>
  </si>
  <si>
    <t>Dự án: Mở rộng nghĩa trang nhân dân C1, xã Thanh Luông, huyện Điện Biên, tỉnh Điện Biên</t>
  </si>
  <si>
    <t>PA tạm tính</t>
  </si>
  <si>
    <t>TT</t>
  </si>
  <si>
    <t xml:space="preserve">HỌ TÊN - TÀI SẢN </t>
  </si>
  <si>
    <t>ĐVT</t>
  </si>
  <si>
    <t>Tờ bản đồ</t>
  </si>
  <si>
    <t>Thửa</t>
  </si>
  <si>
    <t xml:space="preserve">SỐ LƯỢNG DT THU HỒI </t>
  </si>
  <si>
    <r>
      <t>SẢN LƯỢNG (kg)/m</t>
    </r>
    <r>
      <rPr>
        <b/>
        <vertAlign val="superscript"/>
        <sz val="13"/>
        <rFont val="Times New Roman"/>
        <family val="1"/>
      </rPr>
      <t>2</t>
    </r>
  </si>
  <si>
    <t xml:space="preserve">ĐƠN GIÁ </t>
  </si>
  <si>
    <t>Mức HT</t>
  </si>
  <si>
    <t>THÀNH TIỀN 
(Đồng)</t>
  </si>
  <si>
    <t>STT</t>
  </si>
  <si>
    <t>TÊN</t>
  </si>
  <si>
    <t>DIỆN TÍCH</t>
  </si>
  <si>
    <t>Bồi thường về 
ĐẤT</t>
  </si>
  <si>
    <t>Hỗ trợ về đất</t>
  </si>
  <si>
    <t>Tài sản</t>
  </si>
  <si>
    <t>Cây trồng</t>
  </si>
  <si>
    <t>Hỗ trợ Khuyến khích di chuyển</t>
  </si>
  <si>
    <t>Chuyển đổi nghề nghiệp</t>
  </si>
  <si>
    <t>Di chuyển mộ</t>
  </si>
  <si>
    <t>Tổng</t>
  </si>
  <si>
    <t>Tổng GT bồi thường</t>
  </si>
  <si>
    <t>Tổng diện tích thu hồi</t>
  </si>
  <si>
    <r>
      <t>m</t>
    </r>
    <r>
      <rPr>
        <vertAlign val="superscript"/>
        <sz val="12"/>
        <color indexed="10"/>
        <rFont val="Times New Roman"/>
        <family val="1"/>
      </rPr>
      <t>2</t>
    </r>
  </si>
  <si>
    <t>I</t>
  </si>
  <si>
    <t>Tổng giá trị bồi thường cho các hộ gia đình:</t>
  </si>
  <si>
    <t>a</t>
  </si>
  <si>
    <t>Bồi thường về đất:</t>
  </si>
  <si>
    <t>b</t>
  </si>
  <si>
    <t>c</t>
  </si>
  <si>
    <t xml:space="preserve">Bồi thường thiệt hại về nhà, công trình xây dựng: </t>
  </si>
  <si>
    <t>d</t>
  </si>
  <si>
    <t>Bồi thường về cây trồng, vật nuôi:</t>
  </si>
  <si>
    <t>e</t>
  </si>
  <si>
    <t>Bồi thường về di chuyển mồ mả:</t>
  </si>
  <si>
    <t>f</t>
  </si>
  <si>
    <t>Hỗ trợ khuyến khích di chuyển theo tiến độ</t>
  </si>
  <si>
    <t>g</t>
  </si>
  <si>
    <t>Hỗ trợ đào tạo, chuyển đổi nghề và tìm kiếm việc làm đối với trường hợp thu hồi đất nông nghiệp:</t>
  </si>
  <si>
    <t xml:space="preserve">   </t>
  </si>
  <si>
    <t>Nguyễn Thị Toan</t>
  </si>
  <si>
    <t>con gái: Nguyễn Thị Vui</t>
  </si>
  <si>
    <t xml:space="preserve"> - Địa chỉ thường trú:Thôn C1, xã Thanh Nưa
 - SĐT: </t>
  </si>
  <si>
    <t>Nhân khẩu: 1 khẩu; khẩu trực tiếp SXNN: 1 khẩu (theo báo cáo số 58/BC-UBND, ngày 03/2/2026 của UBND xã Thanh Nưa STT: 3)</t>
  </si>
  <si>
    <t>Đất trồng lúa còn lại (hiện trạng là đất chuyên trồng lúa)</t>
  </si>
  <si>
    <r>
      <t>m</t>
    </r>
    <r>
      <rPr>
        <vertAlign val="superscript"/>
        <sz val="12"/>
        <rFont val="Times New Roman"/>
        <family val="1"/>
      </rPr>
      <t>2</t>
    </r>
  </si>
  <si>
    <t xml:space="preserve">Nguồn gốc sử dụng đất: Căn cứ theo Báo cáo số 58/BC-UBND, ngày 03/2/2026 của UBND xã Thanh Nưa (STT: 3)  về xác minh nguồn gốc sử dụng đất: Phần diện tích bị thu hồi thuộc thửa đất số 87 trích đo chỉnh lý bản đồ địa chính số 01-2025 có nguồn gốc: Được chia đất (không có giấy tờ) theo nhân khẩu của hộ gia đình bà Nguyễn Thị Toan từ khoảng giai đoạn những năm 1998-2000 và đã được cấp GCNQSDĐ số U630778, số vào sổ 00182 cấp ngày 31/12/2001 mang tên hộ bà Nguyễn Thị Toan tại thửa đất số 230a tờ bản đồ 312-A, loại đất ghi trên GCNQSDĐ là đất lúa, loại đất theo sổ địa chính lưu tại UBND xã là đất trồng lúa còn lại. Từ khoảng năm 2000 đến cuối năm 2001 gia đình bà Toan canh tác được lúa 01 vụ/năm; từ năm 2002 đến nay hộ gia đình bà Nguyễn Thị Toan canh tác được đất trồng lúa 02 vụ/năm tuy nhiên chưa làm thủ tục đăng ký biến động về loại đất theo quy định đồng thời tặng cho toàn bộ QSDĐ cho bà Trần Thị Vui (tặng cho không có giấy tờ). Phía tây thửa đất của gia đình trước năm 2017 có 01 đoạn rãnh nước đi qua có nguồn gốc cùng được chia theo nhân khẩu của hộ gia đình từ khoảng giai đoạn năm 1998-2000 tuy nhiên để thuận tiện trong canh tác sản xuất trồng lúa, gia đình đã tự khơi, tạo thành rãnh với mục đích tiêu, thoát nước. Đoạn rãnh nước trên thuộc đất của gia đình bà Toan (Vui) chứ không phải đất của tập thể. Đến năm 2018 sử dụng để trồng lúa 02 vụ/năm
+ Về tình trạng diện tích đo đạc của thửa đất theo hồ sơ giải phóng mặt bằng của dự án tăng so với diện tích đã được cấp giấy chứng nhận quyền sử dụng đất được sử dụng thửa đất đúng ranh giới, mốc giới, không tranh chấp lấn chiếm các thửa đất liền kề. Ranh giới thửa đất không thay đổi kể từ khi cấp GCNQSDĐ đến nay.
</t>
  </si>
  <si>
    <t xml:space="preserve">Hỗ trợ về đất: </t>
  </si>
  <si>
    <t xml:space="preserve">Bồi thường về cây trồng, vật nuôi: </t>
  </si>
  <si>
    <t xml:space="preserve">Bồi thường về di chuyển mồ mả: </t>
  </si>
  <si>
    <t>Hỗ trợ bằng tiền bằng 2,5 lần giá đất nông nghiệp cùng loại đối với đất trồng lúa còn lại trong Bảng giá đất nông nghiệp do UBND tỉnh ban hành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</si>
</sst>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_(* \(#,##0\);_(* &quot;-&quot;??_);_(@_)"/>
    <numFmt numFmtId="165" formatCode="_(* #,##0.0_);_(* \(#,##0.0\);_(* &quot;-&quot;??_);_(@_)"/>
    <numFmt numFmtId="166" formatCode="#,##0.000"/>
    <numFmt numFmtId="167" formatCode="_-* #,##0\ _₫_-;\-* #,##0\ _₫_-;_-* &quot;-&quot;??\ _₫_-;_-@_-"/>
    <numFmt numFmtId="168" formatCode="0.0"/>
  </numFmts>
  <fonts count="19" x14ac:knownFonts="1">
    <font>
      <sz val="14"/>
      <color theme="1"/>
      <name val="Times New Roman"/>
      <family val="2"/>
      <charset val="163"/>
    </font>
    <font>
      <sz val="14"/>
      <color theme="1"/>
      <name val="Times New Roman"/>
      <family val="2"/>
      <charset val="163"/>
    </font>
    <font>
      <b/>
      <sz val="11"/>
      <color theme="1"/>
      <name val="Times New Roman"/>
      <family val="1"/>
    </font>
    <font>
      <sz val="12"/>
      <color theme="1"/>
      <name val="Calibri"/>
      <family val="2"/>
      <scheme val="minor"/>
    </font>
    <font>
      <sz val="10"/>
      <name val="Arial"/>
      <family val="2"/>
    </font>
    <font>
      <b/>
      <sz val="12"/>
      <name val="Times New Roman"/>
      <family val="1"/>
    </font>
    <font>
      <sz val="12"/>
      <name val="Times New Roman"/>
      <family val="1"/>
    </font>
    <font>
      <i/>
      <sz val="11"/>
      <name val="Times New Roman"/>
      <family val="1"/>
    </font>
    <font>
      <b/>
      <sz val="13"/>
      <name val="Times New Roman"/>
      <family val="1"/>
    </font>
    <font>
      <b/>
      <vertAlign val="superscript"/>
      <sz val="13"/>
      <name val="Times New Roman"/>
      <family val="1"/>
    </font>
    <font>
      <b/>
      <u val="singleAccounting"/>
      <sz val="12"/>
      <name val="Times New Roman"/>
      <family val="1"/>
    </font>
    <font>
      <b/>
      <sz val="12"/>
      <color indexed="10"/>
      <name val="Times New Roman"/>
      <family val="1"/>
    </font>
    <font>
      <sz val="12"/>
      <color indexed="10"/>
      <name val="Times New Roman"/>
      <family val="1"/>
    </font>
    <font>
      <vertAlign val="superscript"/>
      <sz val="12"/>
      <color indexed="10"/>
      <name val="Times New Roman"/>
      <family val="1"/>
    </font>
    <font>
      <b/>
      <sz val="12"/>
      <color indexed="12"/>
      <name val="Times New Roman"/>
      <family val="1"/>
    </font>
    <font>
      <b/>
      <u/>
      <sz val="12"/>
      <color indexed="10"/>
      <name val="Times New Roman"/>
      <family val="1"/>
    </font>
    <font>
      <vertAlign val="superscript"/>
      <sz val="12"/>
      <name val="Times New Roman"/>
      <family val="1"/>
    </font>
    <font>
      <b/>
      <sz val="12"/>
      <name val="Times New Roman"/>
      <family val="1"/>
      <charset val="163"/>
    </font>
    <font>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rgb="FF000000"/>
      </right>
      <top style="hair">
        <color rgb="FF000000"/>
      </top>
      <bottom style="hair">
        <color rgb="FF000000"/>
      </bottom>
      <diagonal/>
    </border>
  </borders>
  <cellStyleXfs count="3">
    <xf numFmtId="0" fontId="0" fillId="0" borderId="0"/>
    <xf numFmtId="43" fontId="1" fillId="0" borderId="0" applyFont="0" applyFill="0" applyBorder="0" applyAlignment="0" applyProtection="0"/>
    <xf numFmtId="0" fontId="4" fillId="0" borderId="0"/>
  </cellStyleXfs>
  <cellXfs count="86">
    <xf numFmtId="0" fontId="0" fillId="0" borderId="0" xfId="0"/>
    <xf numFmtId="0" fontId="2" fillId="2" borderId="0" xfId="0" applyFont="1" applyFill="1" applyAlignment="1">
      <alignment horizontal="center" vertical="center"/>
    </xf>
    <xf numFmtId="0" fontId="3" fillId="2" borderId="0" xfId="0" applyFont="1" applyFill="1"/>
    <xf numFmtId="0" fontId="5" fillId="2" borderId="0" xfId="2" applyFont="1" applyFill="1" applyAlignment="1">
      <alignment horizontal="center" wrapText="1"/>
    </xf>
    <xf numFmtId="0" fontId="6" fillId="2" borderId="0" xfId="2" applyFont="1" applyFill="1"/>
    <xf numFmtId="164" fontId="6" fillId="2" borderId="0" xfId="1" applyNumberFormat="1" applyFont="1" applyFill="1" applyBorder="1"/>
    <xf numFmtId="165" fontId="6" fillId="2" borderId="0" xfId="1" applyNumberFormat="1" applyFont="1" applyFill="1"/>
    <xf numFmtId="164" fontId="6" fillId="2" borderId="0" xfId="1" applyNumberFormat="1" applyFont="1" applyFill="1"/>
    <xf numFmtId="0" fontId="7" fillId="2" borderId="1" xfId="2" applyFont="1" applyFill="1" applyBorder="1" applyAlignment="1">
      <alignment horizontal="center" vertical="center" wrapText="1"/>
    </xf>
    <xf numFmtId="0" fontId="7" fillId="2" borderId="0" xfId="2" applyFont="1" applyFill="1"/>
    <xf numFmtId="164" fontId="7" fillId="2" borderId="0" xfId="1" applyNumberFormat="1" applyFont="1" applyFill="1" applyBorder="1"/>
    <xf numFmtId="165" fontId="7" fillId="2" borderId="0" xfId="1" applyNumberFormat="1" applyFont="1" applyFill="1"/>
    <xf numFmtId="164" fontId="7" fillId="2" borderId="0" xfId="1" applyNumberFormat="1" applyFont="1" applyFill="1"/>
    <xf numFmtId="0" fontId="5" fillId="2" borderId="2" xfId="2" applyFont="1" applyFill="1" applyBorder="1" applyAlignment="1">
      <alignment horizontal="center" vertical="center" wrapText="1"/>
    </xf>
    <xf numFmtId="165" fontId="5" fillId="2" borderId="2" xfId="1" applyNumberFormat="1"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5" fillId="2" borderId="3" xfId="1" applyNumberFormat="1" applyFont="1" applyFill="1" applyBorder="1" applyAlignment="1">
      <alignment horizontal="center" vertical="center" wrapText="1"/>
    </xf>
    <xf numFmtId="164" fontId="5" fillId="2" borderId="2" xfId="1" applyNumberFormat="1" applyFont="1" applyFill="1" applyBorder="1" applyAlignment="1">
      <alignment horizontal="center" vertical="center" wrapText="1"/>
    </xf>
    <xf numFmtId="0" fontId="5" fillId="2" borderId="4" xfId="2" applyFont="1" applyFill="1" applyBorder="1" applyAlignment="1">
      <alignment horizontal="center"/>
    </xf>
    <xf numFmtId="164" fontId="5" fillId="2" borderId="4" xfId="1" applyNumberFormat="1" applyFont="1" applyFill="1" applyBorder="1" applyAlignment="1">
      <alignment horizontal="center"/>
    </xf>
    <xf numFmtId="165" fontId="5" fillId="2" borderId="4" xfId="1" applyNumberFormat="1" applyFont="1" applyFill="1" applyBorder="1" applyAlignment="1">
      <alignment horizontal="center"/>
    </xf>
    <xf numFmtId="164" fontId="5" fillId="2" borderId="4" xfId="1" applyNumberFormat="1" applyFont="1" applyFill="1" applyBorder="1" applyAlignment="1">
      <alignment horizontal="center" wrapText="1"/>
    </xf>
    <xf numFmtId="164" fontId="5" fillId="2" borderId="4" xfId="1" applyNumberFormat="1" applyFont="1" applyFill="1" applyBorder="1" applyAlignment="1">
      <alignment horizontal="center" vertical="center" wrapText="1"/>
    </xf>
    <xf numFmtId="164" fontId="6" fillId="2" borderId="4" xfId="1" applyNumberFormat="1" applyFont="1" applyFill="1" applyBorder="1"/>
    <xf numFmtId="0" fontId="5" fillId="2" borderId="5" xfId="2" applyFont="1" applyFill="1" applyBorder="1" applyAlignment="1">
      <alignment horizontal="center" vertical="center"/>
    </xf>
    <xf numFmtId="49" fontId="5" fillId="2" borderId="5" xfId="2" applyNumberFormat="1" applyFont="1" applyFill="1" applyBorder="1" applyAlignment="1">
      <alignment horizontal="center" vertical="center" wrapText="1"/>
    </xf>
    <xf numFmtId="0" fontId="6" fillId="2" borderId="5" xfId="2" applyFont="1" applyFill="1" applyBorder="1" applyAlignment="1">
      <alignment horizontal="center" vertical="center"/>
    </xf>
    <xf numFmtId="0" fontId="5" fillId="2" borderId="5" xfId="2" applyFont="1" applyFill="1" applyBorder="1" applyAlignment="1">
      <alignment horizontal="center" vertical="center" wrapText="1"/>
    </xf>
    <xf numFmtId="165" fontId="5" fillId="2" borderId="5" xfId="1" applyNumberFormat="1" applyFont="1" applyFill="1" applyBorder="1" applyAlignment="1">
      <alignment horizontal="right" vertical="center" wrapText="1"/>
    </xf>
    <xf numFmtId="164" fontId="5" fillId="2" borderId="5" xfId="1" applyNumberFormat="1" applyFont="1" applyFill="1" applyBorder="1" applyAlignment="1">
      <alignment horizontal="right" vertical="center" wrapText="1"/>
    </xf>
    <xf numFmtId="164" fontId="10" fillId="2" borderId="5" xfId="1" applyNumberFormat="1" applyFont="1" applyFill="1" applyBorder="1" applyAlignment="1">
      <alignment horizontal="center" vertical="center"/>
    </xf>
    <xf numFmtId="165" fontId="6" fillId="2" borderId="0" xfId="1" applyNumberFormat="1" applyFont="1" applyFill="1" applyBorder="1"/>
    <xf numFmtId="0" fontId="11" fillId="2" borderId="5" xfId="2" applyFont="1" applyFill="1" applyBorder="1" applyAlignment="1">
      <alignment horizontal="center" vertical="center"/>
    </xf>
    <xf numFmtId="0" fontId="11" fillId="2" borderId="5" xfId="2" applyFont="1" applyFill="1" applyBorder="1"/>
    <xf numFmtId="0" fontId="12" fillId="2" borderId="5" xfId="2" applyFont="1" applyFill="1" applyBorder="1" applyAlignment="1">
      <alignment horizontal="center" vertical="center"/>
    </xf>
    <xf numFmtId="0" fontId="11" fillId="2" borderId="5" xfId="2" applyFont="1" applyFill="1" applyBorder="1" applyAlignment="1">
      <alignment horizontal="center" vertical="center" wrapText="1"/>
    </xf>
    <xf numFmtId="165" fontId="11" fillId="2" borderId="5" xfId="1" applyNumberFormat="1" applyFont="1" applyFill="1" applyBorder="1" applyAlignment="1">
      <alignment horizontal="right" vertical="center" wrapText="1"/>
    </xf>
    <xf numFmtId="164" fontId="11" fillId="2" borderId="5" xfId="1" applyNumberFormat="1" applyFont="1" applyFill="1" applyBorder="1" applyAlignment="1">
      <alignment horizontal="right" vertical="center" wrapText="1"/>
    </xf>
    <xf numFmtId="164" fontId="11" fillId="2" borderId="5" xfId="1" applyNumberFormat="1" applyFont="1" applyFill="1" applyBorder="1" applyAlignment="1">
      <alignment horizontal="center" vertical="center"/>
    </xf>
    <xf numFmtId="0" fontId="12" fillId="2" borderId="6" xfId="2" applyFont="1" applyFill="1" applyBorder="1"/>
    <xf numFmtId="164" fontId="11" fillId="2" borderId="7" xfId="1" applyNumberFormat="1" applyFont="1" applyFill="1" applyBorder="1"/>
    <xf numFmtId="165" fontId="11" fillId="2" borderId="7" xfId="1" applyNumberFormat="1" applyFont="1" applyFill="1" applyBorder="1"/>
    <xf numFmtId="0" fontId="12" fillId="2" borderId="0" xfId="2" applyFont="1" applyFill="1"/>
    <xf numFmtId="49" fontId="5" fillId="2" borderId="5" xfId="2" applyNumberFormat="1" applyFont="1" applyFill="1" applyBorder="1" applyAlignment="1">
      <alignment horizontal="left" vertical="center" wrapText="1"/>
    </xf>
    <xf numFmtId="164" fontId="14" fillId="2" borderId="5" xfId="1" applyNumberFormat="1" applyFont="1" applyFill="1" applyBorder="1" applyAlignment="1">
      <alignment horizontal="center" vertical="center"/>
    </xf>
    <xf numFmtId="164" fontId="11" fillId="2" borderId="0" xfId="1" applyNumberFormat="1" applyFont="1" applyFill="1" applyBorder="1"/>
    <xf numFmtId="164" fontId="12" fillId="2" borderId="0" xfId="1" applyNumberFormat="1" applyFont="1" applyFill="1" applyBorder="1"/>
    <xf numFmtId="164" fontId="10" fillId="2" borderId="5" xfId="1" applyNumberFormat="1" applyFont="1" applyFill="1" applyBorder="1" applyAlignment="1">
      <alignment horizontal="right" vertical="center"/>
    </xf>
    <xf numFmtId="0" fontId="15" fillId="2" borderId="5" xfId="2" applyFont="1" applyFill="1" applyBorder="1" applyAlignment="1">
      <alignment horizontal="center" vertical="center"/>
    </xf>
    <xf numFmtId="165" fontId="15" fillId="2" borderId="5" xfId="1" applyNumberFormat="1" applyFont="1" applyFill="1" applyBorder="1" applyAlignment="1">
      <alignment horizontal="right" vertical="center"/>
    </xf>
    <xf numFmtId="164" fontId="15" fillId="2" borderId="5" xfId="1" applyNumberFormat="1" applyFont="1" applyFill="1" applyBorder="1" applyAlignment="1">
      <alignment horizontal="right" vertical="center"/>
    </xf>
    <xf numFmtId="167" fontId="15" fillId="2" borderId="5" xfId="1" applyNumberFormat="1" applyFont="1" applyFill="1" applyBorder="1" applyAlignment="1">
      <alignment horizontal="center" vertical="center"/>
    </xf>
    <xf numFmtId="0" fontId="11" fillId="2" borderId="0" xfId="0" applyFont="1" applyFill="1"/>
    <xf numFmtId="164" fontId="11" fillId="2" borderId="0" xfId="1" applyNumberFormat="1" applyFont="1" applyFill="1"/>
    <xf numFmtId="165" fontId="11" fillId="2" borderId="0" xfId="1" applyNumberFormat="1" applyFont="1" applyFill="1"/>
    <xf numFmtId="164" fontId="5" fillId="2" borderId="0" xfId="1" applyNumberFormat="1" applyFont="1" applyFill="1" applyBorder="1"/>
    <xf numFmtId="0" fontId="11" fillId="2" borderId="5" xfId="2" applyFont="1" applyFill="1" applyBorder="1" applyAlignment="1">
      <alignment horizontal="left" vertical="center" wrapText="1"/>
    </xf>
    <xf numFmtId="165" fontId="5" fillId="2" borderId="5" xfId="1" applyNumberFormat="1" applyFont="1" applyFill="1" applyBorder="1" applyAlignment="1">
      <alignment horizontal="right" vertical="center"/>
    </xf>
    <xf numFmtId="164" fontId="5" fillId="2" borderId="5" xfId="1" applyNumberFormat="1" applyFont="1" applyFill="1" applyBorder="1" applyAlignment="1">
      <alignment horizontal="right" vertical="center"/>
    </xf>
    <xf numFmtId="164" fontId="5" fillId="2" borderId="5" xfId="1" applyNumberFormat="1" applyFont="1" applyFill="1" applyBorder="1" applyAlignment="1">
      <alignment horizontal="center" vertical="center"/>
    </xf>
    <xf numFmtId="0" fontId="6" fillId="2" borderId="0" xfId="0" applyFont="1" applyFill="1"/>
    <xf numFmtId="164" fontId="6" fillId="2" borderId="0" xfId="1" quotePrefix="1" applyNumberFormat="1" applyFont="1" applyFill="1"/>
    <xf numFmtId="49" fontId="6" fillId="2" borderId="5" xfId="2" applyNumberFormat="1" applyFont="1" applyFill="1" applyBorder="1" applyAlignment="1">
      <alignment horizontal="left" vertical="center" wrapText="1"/>
    </xf>
    <xf numFmtId="165" fontId="6" fillId="2" borderId="5" xfId="1" applyNumberFormat="1" applyFont="1" applyFill="1" applyBorder="1" applyAlignment="1">
      <alignment horizontal="right" vertical="center"/>
    </xf>
    <xf numFmtId="164" fontId="6" fillId="2" borderId="5" xfId="1" applyNumberFormat="1" applyFont="1" applyFill="1" applyBorder="1" applyAlignment="1">
      <alignment horizontal="right" vertical="center"/>
    </xf>
    <xf numFmtId="164" fontId="6" fillId="2" borderId="5" xfId="1" applyNumberFormat="1" applyFont="1" applyFill="1" applyBorder="1" applyAlignment="1">
      <alignment horizontal="center" vertical="center"/>
    </xf>
    <xf numFmtId="0" fontId="6" fillId="2" borderId="8" xfId="0" applyFont="1" applyFill="1" applyBorder="1" applyAlignment="1">
      <alignment horizontal="center"/>
    </xf>
    <xf numFmtId="0" fontId="6" fillId="2" borderId="0" xfId="0" applyFont="1" applyFill="1" applyAlignment="1">
      <alignment horizontal="center"/>
    </xf>
    <xf numFmtId="49" fontId="6" fillId="2" borderId="9" xfId="2" applyNumberFormat="1" applyFont="1" applyFill="1" applyBorder="1" applyAlignment="1">
      <alignment horizontal="center" vertical="center" wrapText="1"/>
    </xf>
    <xf numFmtId="49" fontId="6" fillId="2" borderId="10" xfId="2" applyNumberFormat="1" applyFont="1" applyFill="1" applyBorder="1" applyAlignment="1">
      <alignment horizontal="center" vertical="center" wrapText="1"/>
    </xf>
    <xf numFmtId="49" fontId="6" fillId="2" borderId="11" xfId="2" applyNumberFormat="1" applyFont="1" applyFill="1" applyBorder="1" applyAlignment="1">
      <alignment horizontal="center" vertical="center" wrapText="1"/>
    </xf>
    <xf numFmtId="0" fontId="6" fillId="2" borderId="0" xfId="0" applyFont="1" applyFill="1" applyAlignment="1">
      <alignment horizontal="center"/>
    </xf>
    <xf numFmtId="165" fontId="17" fillId="2" borderId="5" xfId="1" applyNumberFormat="1" applyFont="1" applyFill="1" applyBorder="1" applyAlignment="1">
      <alignment horizontal="right" vertical="center"/>
    </xf>
    <xf numFmtId="164" fontId="17" fillId="2" borderId="5" xfId="1" applyNumberFormat="1" applyFont="1" applyFill="1" applyBorder="1" applyAlignment="1">
      <alignment horizontal="right" vertical="center"/>
    </xf>
    <xf numFmtId="0" fontId="5" fillId="2" borderId="5" xfId="0" applyFont="1" applyFill="1" applyBorder="1" applyAlignment="1">
      <alignment horizontal="center" vertical="center" wrapText="1"/>
    </xf>
    <xf numFmtId="0" fontId="5" fillId="2" borderId="5" xfId="0" applyFont="1" applyFill="1" applyBorder="1" applyAlignment="1">
      <alignment horizontal="center"/>
    </xf>
    <xf numFmtId="0" fontId="5"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18" fillId="2" borderId="12" xfId="0" applyFont="1" applyFill="1" applyBorder="1" applyAlignment="1">
      <alignment horizontal="left" vertical="center" wrapText="1"/>
    </xf>
    <xf numFmtId="0" fontId="6" fillId="2" borderId="5" xfId="0" applyFont="1" applyFill="1" applyBorder="1" applyAlignment="1">
      <alignment horizontal="center" vertical="center"/>
    </xf>
    <xf numFmtId="164" fontId="6" fillId="2" borderId="5" xfId="0" applyNumberFormat="1" applyFont="1" applyFill="1" applyBorder="1" applyAlignment="1">
      <alignment horizontal="center" vertical="center"/>
    </xf>
    <xf numFmtId="168" fontId="6" fillId="2" borderId="5" xfId="1" applyNumberFormat="1" applyFont="1" applyFill="1" applyBorder="1" applyAlignment="1">
      <alignment horizontal="right" vertical="center"/>
    </xf>
    <xf numFmtId="0" fontId="3" fillId="2" borderId="0" xfId="0" applyFont="1" applyFill="1" applyAlignment="1">
      <alignment vertical="center"/>
    </xf>
    <xf numFmtId="0" fontId="3" fillId="2" borderId="0" xfId="0" applyFont="1" applyFill="1" applyAlignment="1">
      <alignment horizontal="right" vertical="center"/>
    </xf>
    <xf numFmtId="164" fontId="3" fillId="2" borderId="0" xfId="1" applyNumberFormat="1" applyFont="1" applyFill="1" applyAlignment="1">
      <alignment vertical="center"/>
    </xf>
    <xf numFmtId="0" fontId="3" fillId="2" borderId="0" xfId="0" applyFont="1" applyFill="1" applyAlignment="1">
      <alignment horizontal="center" vertical="center"/>
    </xf>
  </cellXfs>
  <cellStyles count="3">
    <cellStyle name="Comma" xfId="1" builtinId="3"/>
    <cellStyle name="Normal" xfId="0" builtinId="0"/>
    <cellStyle name="Normal_Sheet1" xfId="2" xr:uid="{E28F1D90-2801-416F-AFF9-01D255A03C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80D50-DF42-446A-9C02-09B3AC981250}">
  <dimension ref="A2:X29"/>
  <sheetViews>
    <sheetView tabSelected="1" workbookViewId="0">
      <selection activeCell="J7" sqref="J7"/>
    </sheetView>
  </sheetViews>
  <sheetFormatPr defaultRowHeight="15.75" x14ac:dyDescent="0.25"/>
  <cols>
    <col min="1" max="1" width="2.6640625" style="2" customWidth="1"/>
    <col min="2" max="2" width="1.88671875" style="2" customWidth="1"/>
    <col min="3" max="3" width="23.44140625" style="2" customWidth="1"/>
    <col min="4" max="4" width="3.109375" style="2" customWidth="1"/>
    <col min="5" max="5" width="2.5546875" style="82" customWidth="1"/>
    <col min="6" max="6" width="4.33203125" style="82" customWidth="1"/>
    <col min="7" max="7" width="8.5546875" style="83" customWidth="1"/>
    <col min="8" max="8" width="10.77734375" style="83" customWidth="1"/>
    <col min="9" max="9" width="9.6640625" style="84" customWidth="1"/>
    <col min="10" max="10" width="5.21875" style="82" customWidth="1"/>
    <col min="11" max="11" width="13.5546875" style="85" customWidth="1"/>
    <col min="12" max="12" width="8.88671875" style="2"/>
    <col min="13" max="13" width="14.33203125" style="2" customWidth="1"/>
    <col min="14" max="14" width="11.33203125" style="2" customWidth="1"/>
    <col min="15" max="15" width="16.109375" style="2" customWidth="1"/>
    <col min="16" max="16" width="13.6640625" style="2" customWidth="1"/>
    <col min="17" max="17" width="15.109375" style="2" customWidth="1"/>
    <col min="18" max="18" width="14.6640625" style="2" customWidth="1"/>
    <col min="19" max="19" width="16" style="2" customWidth="1"/>
    <col min="20" max="20" width="18.88671875" style="2" customWidth="1"/>
    <col min="21" max="21" width="6.21875" style="2" customWidth="1"/>
    <col min="22" max="22" width="18.109375" style="2" customWidth="1"/>
    <col min="23" max="23" width="17.88671875" style="2" customWidth="1"/>
    <col min="24" max="24" width="11.5546875" style="2" customWidth="1"/>
    <col min="25" max="256" width="8.88671875" style="2"/>
    <col min="257" max="257" width="2.6640625" style="2" customWidth="1"/>
    <col min="258" max="258" width="1.88671875" style="2" customWidth="1"/>
    <col min="259" max="259" width="23.21875" style="2" customWidth="1"/>
    <col min="260" max="260" width="3.109375" style="2" customWidth="1"/>
    <col min="261" max="261" width="2.5546875" style="2" customWidth="1"/>
    <col min="262" max="262" width="4.33203125" style="2" customWidth="1"/>
    <col min="263" max="263" width="8.5546875" style="2" customWidth="1"/>
    <col min="264" max="264" width="9.44140625" style="2" customWidth="1"/>
    <col min="265" max="265" width="9.6640625" style="2" customWidth="1"/>
    <col min="266" max="266" width="5.21875" style="2" customWidth="1"/>
    <col min="267" max="267" width="13.5546875" style="2" customWidth="1"/>
    <col min="268" max="268" width="8.88671875" style="2"/>
    <col min="269" max="269" width="14.33203125" style="2" customWidth="1"/>
    <col min="270" max="270" width="11.33203125" style="2" customWidth="1"/>
    <col min="271" max="271" width="16.109375" style="2" customWidth="1"/>
    <col min="272" max="272" width="13.6640625" style="2" customWidth="1"/>
    <col min="273" max="273" width="15.109375" style="2" customWidth="1"/>
    <col min="274" max="274" width="14.6640625" style="2" customWidth="1"/>
    <col min="275" max="275" width="16" style="2" customWidth="1"/>
    <col min="276" max="276" width="18.88671875" style="2" customWidth="1"/>
    <col min="277" max="277" width="6.21875" style="2" customWidth="1"/>
    <col min="278" max="278" width="18.109375" style="2" customWidth="1"/>
    <col min="279" max="279" width="17.88671875" style="2" customWidth="1"/>
    <col min="280" max="280" width="11.5546875" style="2" customWidth="1"/>
    <col min="281" max="512" width="8.88671875" style="2"/>
    <col min="513" max="513" width="2.6640625" style="2" customWidth="1"/>
    <col min="514" max="514" width="1.88671875" style="2" customWidth="1"/>
    <col min="515" max="515" width="23.21875" style="2" customWidth="1"/>
    <col min="516" max="516" width="3.109375" style="2" customWidth="1"/>
    <col min="517" max="517" width="2.5546875" style="2" customWidth="1"/>
    <col min="518" max="518" width="4.33203125" style="2" customWidth="1"/>
    <col min="519" max="519" width="8.5546875" style="2" customWidth="1"/>
    <col min="520" max="520" width="9.44140625" style="2" customWidth="1"/>
    <col min="521" max="521" width="9.6640625" style="2" customWidth="1"/>
    <col min="522" max="522" width="5.21875" style="2" customWidth="1"/>
    <col min="523" max="523" width="13.5546875" style="2" customWidth="1"/>
    <col min="524" max="524" width="8.88671875" style="2"/>
    <col min="525" max="525" width="14.33203125" style="2" customWidth="1"/>
    <col min="526" max="526" width="11.33203125" style="2" customWidth="1"/>
    <col min="527" max="527" width="16.109375" style="2" customWidth="1"/>
    <col min="528" max="528" width="13.6640625" style="2" customWidth="1"/>
    <col min="529" max="529" width="15.109375" style="2" customWidth="1"/>
    <col min="530" max="530" width="14.6640625" style="2" customWidth="1"/>
    <col min="531" max="531" width="16" style="2" customWidth="1"/>
    <col min="532" max="532" width="18.88671875" style="2" customWidth="1"/>
    <col min="533" max="533" width="6.21875" style="2" customWidth="1"/>
    <col min="534" max="534" width="18.109375" style="2" customWidth="1"/>
    <col min="535" max="535" width="17.88671875" style="2" customWidth="1"/>
    <col min="536" max="536" width="11.5546875" style="2" customWidth="1"/>
    <col min="537" max="768" width="8.88671875" style="2"/>
    <col min="769" max="769" width="2.6640625" style="2" customWidth="1"/>
    <col min="770" max="770" width="1.88671875" style="2" customWidth="1"/>
    <col min="771" max="771" width="23.21875" style="2" customWidth="1"/>
    <col min="772" max="772" width="3.109375" style="2" customWidth="1"/>
    <col min="773" max="773" width="2.5546875" style="2" customWidth="1"/>
    <col min="774" max="774" width="4.33203125" style="2" customWidth="1"/>
    <col min="775" max="775" width="8.5546875" style="2" customWidth="1"/>
    <col min="776" max="776" width="9.44140625" style="2" customWidth="1"/>
    <col min="777" max="777" width="9.6640625" style="2" customWidth="1"/>
    <col min="778" max="778" width="5.21875" style="2" customWidth="1"/>
    <col min="779" max="779" width="13.5546875" style="2" customWidth="1"/>
    <col min="780" max="780" width="8.88671875" style="2"/>
    <col min="781" max="781" width="14.33203125" style="2" customWidth="1"/>
    <col min="782" max="782" width="11.33203125" style="2" customWidth="1"/>
    <col min="783" max="783" width="16.109375" style="2" customWidth="1"/>
    <col min="784" max="784" width="13.6640625" style="2" customWidth="1"/>
    <col min="785" max="785" width="15.109375" style="2" customWidth="1"/>
    <col min="786" max="786" width="14.6640625" style="2" customWidth="1"/>
    <col min="787" max="787" width="16" style="2" customWidth="1"/>
    <col min="788" max="788" width="18.88671875" style="2" customWidth="1"/>
    <col min="789" max="789" width="6.21875" style="2" customWidth="1"/>
    <col min="790" max="790" width="18.109375" style="2" customWidth="1"/>
    <col min="791" max="791" width="17.88671875" style="2" customWidth="1"/>
    <col min="792" max="792" width="11.5546875" style="2" customWidth="1"/>
    <col min="793" max="1024" width="8.88671875" style="2"/>
    <col min="1025" max="1025" width="2.6640625" style="2" customWidth="1"/>
    <col min="1026" max="1026" width="1.88671875" style="2" customWidth="1"/>
    <col min="1027" max="1027" width="23.21875" style="2" customWidth="1"/>
    <col min="1028" max="1028" width="3.109375" style="2" customWidth="1"/>
    <col min="1029" max="1029" width="2.5546875" style="2" customWidth="1"/>
    <col min="1030" max="1030" width="4.33203125" style="2" customWidth="1"/>
    <col min="1031" max="1031" width="8.5546875" style="2" customWidth="1"/>
    <col min="1032" max="1032" width="9.44140625" style="2" customWidth="1"/>
    <col min="1033" max="1033" width="9.6640625" style="2" customWidth="1"/>
    <col min="1034" max="1034" width="5.21875" style="2" customWidth="1"/>
    <col min="1035" max="1035" width="13.5546875" style="2" customWidth="1"/>
    <col min="1036" max="1036" width="8.88671875" style="2"/>
    <col min="1037" max="1037" width="14.33203125" style="2" customWidth="1"/>
    <col min="1038" max="1038" width="11.33203125" style="2" customWidth="1"/>
    <col min="1039" max="1039" width="16.109375" style="2" customWidth="1"/>
    <col min="1040" max="1040" width="13.6640625" style="2" customWidth="1"/>
    <col min="1041" max="1041" width="15.109375" style="2" customWidth="1"/>
    <col min="1042" max="1042" width="14.6640625" style="2" customWidth="1"/>
    <col min="1043" max="1043" width="16" style="2" customWidth="1"/>
    <col min="1044" max="1044" width="18.88671875" style="2" customWidth="1"/>
    <col min="1045" max="1045" width="6.21875" style="2" customWidth="1"/>
    <col min="1046" max="1046" width="18.109375" style="2" customWidth="1"/>
    <col min="1047" max="1047" width="17.88671875" style="2" customWidth="1"/>
    <col min="1048" max="1048" width="11.5546875" style="2" customWidth="1"/>
    <col min="1049" max="1280" width="8.88671875" style="2"/>
    <col min="1281" max="1281" width="2.6640625" style="2" customWidth="1"/>
    <col min="1282" max="1282" width="1.88671875" style="2" customWidth="1"/>
    <col min="1283" max="1283" width="23.21875" style="2" customWidth="1"/>
    <col min="1284" max="1284" width="3.109375" style="2" customWidth="1"/>
    <col min="1285" max="1285" width="2.5546875" style="2" customWidth="1"/>
    <col min="1286" max="1286" width="4.33203125" style="2" customWidth="1"/>
    <col min="1287" max="1287" width="8.5546875" style="2" customWidth="1"/>
    <col min="1288" max="1288" width="9.44140625" style="2" customWidth="1"/>
    <col min="1289" max="1289" width="9.6640625" style="2" customWidth="1"/>
    <col min="1290" max="1290" width="5.21875" style="2" customWidth="1"/>
    <col min="1291" max="1291" width="13.5546875" style="2" customWidth="1"/>
    <col min="1292" max="1292" width="8.88671875" style="2"/>
    <col min="1293" max="1293" width="14.33203125" style="2" customWidth="1"/>
    <col min="1294" max="1294" width="11.33203125" style="2" customWidth="1"/>
    <col min="1295" max="1295" width="16.109375" style="2" customWidth="1"/>
    <col min="1296" max="1296" width="13.6640625" style="2" customWidth="1"/>
    <col min="1297" max="1297" width="15.109375" style="2" customWidth="1"/>
    <col min="1298" max="1298" width="14.6640625" style="2" customWidth="1"/>
    <col min="1299" max="1299" width="16" style="2" customWidth="1"/>
    <col min="1300" max="1300" width="18.88671875" style="2" customWidth="1"/>
    <col min="1301" max="1301" width="6.21875" style="2" customWidth="1"/>
    <col min="1302" max="1302" width="18.109375" style="2" customWidth="1"/>
    <col min="1303" max="1303" width="17.88671875" style="2" customWidth="1"/>
    <col min="1304" max="1304" width="11.5546875" style="2" customWidth="1"/>
    <col min="1305" max="1536" width="8.88671875" style="2"/>
    <col min="1537" max="1537" width="2.6640625" style="2" customWidth="1"/>
    <col min="1538" max="1538" width="1.88671875" style="2" customWidth="1"/>
    <col min="1539" max="1539" width="23.21875" style="2" customWidth="1"/>
    <col min="1540" max="1540" width="3.109375" style="2" customWidth="1"/>
    <col min="1541" max="1541" width="2.5546875" style="2" customWidth="1"/>
    <col min="1542" max="1542" width="4.33203125" style="2" customWidth="1"/>
    <col min="1543" max="1543" width="8.5546875" style="2" customWidth="1"/>
    <col min="1544" max="1544" width="9.44140625" style="2" customWidth="1"/>
    <col min="1545" max="1545" width="9.6640625" style="2" customWidth="1"/>
    <col min="1546" max="1546" width="5.21875" style="2" customWidth="1"/>
    <col min="1547" max="1547" width="13.5546875" style="2" customWidth="1"/>
    <col min="1548" max="1548" width="8.88671875" style="2"/>
    <col min="1549" max="1549" width="14.33203125" style="2" customWidth="1"/>
    <col min="1550" max="1550" width="11.33203125" style="2" customWidth="1"/>
    <col min="1551" max="1551" width="16.109375" style="2" customWidth="1"/>
    <col min="1552" max="1552" width="13.6640625" style="2" customWidth="1"/>
    <col min="1553" max="1553" width="15.109375" style="2" customWidth="1"/>
    <col min="1554" max="1554" width="14.6640625" style="2" customWidth="1"/>
    <col min="1555" max="1555" width="16" style="2" customWidth="1"/>
    <col min="1556" max="1556" width="18.88671875" style="2" customWidth="1"/>
    <col min="1557" max="1557" width="6.21875" style="2" customWidth="1"/>
    <col min="1558" max="1558" width="18.109375" style="2" customWidth="1"/>
    <col min="1559" max="1559" width="17.88671875" style="2" customWidth="1"/>
    <col min="1560" max="1560" width="11.5546875" style="2" customWidth="1"/>
    <col min="1561" max="1792" width="8.88671875" style="2"/>
    <col min="1793" max="1793" width="2.6640625" style="2" customWidth="1"/>
    <col min="1794" max="1794" width="1.88671875" style="2" customWidth="1"/>
    <col min="1795" max="1795" width="23.21875" style="2" customWidth="1"/>
    <col min="1796" max="1796" width="3.109375" style="2" customWidth="1"/>
    <col min="1797" max="1797" width="2.5546875" style="2" customWidth="1"/>
    <col min="1798" max="1798" width="4.33203125" style="2" customWidth="1"/>
    <col min="1799" max="1799" width="8.5546875" style="2" customWidth="1"/>
    <col min="1800" max="1800" width="9.44140625" style="2" customWidth="1"/>
    <col min="1801" max="1801" width="9.6640625" style="2" customWidth="1"/>
    <col min="1802" max="1802" width="5.21875" style="2" customWidth="1"/>
    <col min="1803" max="1803" width="13.5546875" style="2" customWidth="1"/>
    <col min="1804" max="1804" width="8.88671875" style="2"/>
    <col min="1805" max="1805" width="14.33203125" style="2" customWidth="1"/>
    <col min="1806" max="1806" width="11.33203125" style="2" customWidth="1"/>
    <col min="1807" max="1807" width="16.109375" style="2" customWidth="1"/>
    <col min="1808" max="1808" width="13.6640625" style="2" customWidth="1"/>
    <col min="1809" max="1809" width="15.109375" style="2" customWidth="1"/>
    <col min="1810" max="1810" width="14.6640625" style="2" customWidth="1"/>
    <col min="1811" max="1811" width="16" style="2" customWidth="1"/>
    <col min="1812" max="1812" width="18.88671875" style="2" customWidth="1"/>
    <col min="1813" max="1813" width="6.21875" style="2" customWidth="1"/>
    <col min="1814" max="1814" width="18.109375" style="2" customWidth="1"/>
    <col min="1815" max="1815" width="17.88671875" style="2" customWidth="1"/>
    <col min="1816" max="1816" width="11.5546875" style="2" customWidth="1"/>
    <col min="1817" max="2048" width="8.88671875" style="2"/>
    <col min="2049" max="2049" width="2.6640625" style="2" customWidth="1"/>
    <col min="2050" max="2050" width="1.88671875" style="2" customWidth="1"/>
    <col min="2051" max="2051" width="23.21875" style="2" customWidth="1"/>
    <col min="2052" max="2052" width="3.109375" style="2" customWidth="1"/>
    <col min="2053" max="2053" width="2.5546875" style="2" customWidth="1"/>
    <col min="2054" max="2054" width="4.33203125" style="2" customWidth="1"/>
    <col min="2055" max="2055" width="8.5546875" style="2" customWidth="1"/>
    <col min="2056" max="2056" width="9.44140625" style="2" customWidth="1"/>
    <col min="2057" max="2057" width="9.6640625" style="2" customWidth="1"/>
    <col min="2058" max="2058" width="5.21875" style="2" customWidth="1"/>
    <col min="2059" max="2059" width="13.5546875" style="2" customWidth="1"/>
    <col min="2060" max="2060" width="8.88671875" style="2"/>
    <col min="2061" max="2061" width="14.33203125" style="2" customWidth="1"/>
    <col min="2062" max="2062" width="11.33203125" style="2" customWidth="1"/>
    <col min="2063" max="2063" width="16.109375" style="2" customWidth="1"/>
    <col min="2064" max="2064" width="13.6640625" style="2" customWidth="1"/>
    <col min="2065" max="2065" width="15.109375" style="2" customWidth="1"/>
    <col min="2066" max="2066" width="14.6640625" style="2" customWidth="1"/>
    <col min="2067" max="2067" width="16" style="2" customWidth="1"/>
    <col min="2068" max="2068" width="18.88671875" style="2" customWidth="1"/>
    <col min="2069" max="2069" width="6.21875" style="2" customWidth="1"/>
    <col min="2070" max="2070" width="18.109375" style="2" customWidth="1"/>
    <col min="2071" max="2071" width="17.88671875" style="2" customWidth="1"/>
    <col min="2072" max="2072" width="11.5546875" style="2" customWidth="1"/>
    <col min="2073" max="2304" width="8.88671875" style="2"/>
    <col min="2305" max="2305" width="2.6640625" style="2" customWidth="1"/>
    <col min="2306" max="2306" width="1.88671875" style="2" customWidth="1"/>
    <col min="2307" max="2307" width="23.21875" style="2" customWidth="1"/>
    <col min="2308" max="2308" width="3.109375" style="2" customWidth="1"/>
    <col min="2309" max="2309" width="2.5546875" style="2" customWidth="1"/>
    <col min="2310" max="2310" width="4.33203125" style="2" customWidth="1"/>
    <col min="2311" max="2311" width="8.5546875" style="2" customWidth="1"/>
    <col min="2312" max="2312" width="9.44140625" style="2" customWidth="1"/>
    <col min="2313" max="2313" width="9.6640625" style="2" customWidth="1"/>
    <col min="2314" max="2314" width="5.21875" style="2" customWidth="1"/>
    <col min="2315" max="2315" width="13.5546875" style="2" customWidth="1"/>
    <col min="2316" max="2316" width="8.88671875" style="2"/>
    <col min="2317" max="2317" width="14.33203125" style="2" customWidth="1"/>
    <col min="2318" max="2318" width="11.33203125" style="2" customWidth="1"/>
    <col min="2319" max="2319" width="16.109375" style="2" customWidth="1"/>
    <col min="2320" max="2320" width="13.6640625" style="2" customWidth="1"/>
    <col min="2321" max="2321" width="15.109375" style="2" customWidth="1"/>
    <col min="2322" max="2322" width="14.6640625" style="2" customWidth="1"/>
    <col min="2323" max="2323" width="16" style="2" customWidth="1"/>
    <col min="2324" max="2324" width="18.88671875" style="2" customWidth="1"/>
    <col min="2325" max="2325" width="6.21875" style="2" customWidth="1"/>
    <col min="2326" max="2326" width="18.109375" style="2" customWidth="1"/>
    <col min="2327" max="2327" width="17.88671875" style="2" customWidth="1"/>
    <col min="2328" max="2328" width="11.5546875" style="2" customWidth="1"/>
    <col min="2329" max="2560" width="8.88671875" style="2"/>
    <col min="2561" max="2561" width="2.6640625" style="2" customWidth="1"/>
    <col min="2562" max="2562" width="1.88671875" style="2" customWidth="1"/>
    <col min="2563" max="2563" width="23.21875" style="2" customWidth="1"/>
    <col min="2564" max="2564" width="3.109375" style="2" customWidth="1"/>
    <col min="2565" max="2565" width="2.5546875" style="2" customWidth="1"/>
    <col min="2566" max="2566" width="4.33203125" style="2" customWidth="1"/>
    <col min="2567" max="2567" width="8.5546875" style="2" customWidth="1"/>
    <col min="2568" max="2568" width="9.44140625" style="2" customWidth="1"/>
    <col min="2569" max="2569" width="9.6640625" style="2" customWidth="1"/>
    <col min="2570" max="2570" width="5.21875" style="2" customWidth="1"/>
    <col min="2571" max="2571" width="13.5546875" style="2" customWidth="1"/>
    <col min="2572" max="2572" width="8.88671875" style="2"/>
    <col min="2573" max="2573" width="14.33203125" style="2" customWidth="1"/>
    <col min="2574" max="2574" width="11.33203125" style="2" customWidth="1"/>
    <col min="2575" max="2575" width="16.109375" style="2" customWidth="1"/>
    <col min="2576" max="2576" width="13.6640625" style="2" customWidth="1"/>
    <col min="2577" max="2577" width="15.109375" style="2" customWidth="1"/>
    <col min="2578" max="2578" width="14.6640625" style="2" customWidth="1"/>
    <col min="2579" max="2579" width="16" style="2" customWidth="1"/>
    <col min="2580" max="2580" width="18.88671875" style="2" customWidth="1"/>
    <col min="2581" max="2581" width="6.21875" style="2" customWidth="1"/>
    <col min="2582" max="2582" width="18.109375" style="2" customWidth="1"/>
    <col min="2583" max="2583" width="17.88671875" style="2" customWidth="1"/>
    <col min="2584" max="2584" width="11.5546875" style="2" customWidth="1"/>
    <col min="2585" max="2816" width="8.88671875" style="2"/>
    <col min="2817" max="2817" width="2.6640625" style="2" customWidth="1"/>
    <col min="2818" max="2818" width="1.88671875" style="2" customWidth="1"/>
    <col min="2819" max="2819" width="23.21875" style="2" customWidth="1"/>
    <col min="2820" max="2820" width="3.109375" style="2" customWidth="1"/>
    <col min="2821" max="2821" width="2.5546875" style="2" customWidth="1"/>
    <col min="2822" max="2822" width="4.33203125" style="2" customWidth="1"/>
    <col min="2823" max="2823" width="8.5546875" style="2" customWidth="1"/>
    <col min="2824" max="2824" width="9.44140625" style="2" customWidth="1"/>
    <col min="2825" max="2825" width="9.6640625" style="2" customWidth="1"/>
    <col min="2826" max="2826" width="5.21875" style="2" customWidth="1"/>
    <col min="2827" max="2827" width="13.5546875" style="2" customWidth="1"/>
    <col min="2828" max="2828" width="8.88671875" style="2"/>
    <col min="2829" max="2829" width="14.33203125" style="2" customWidth="1"/>
    <col min="2830" max="2830" width="11.33203125" style="2" customWidth="1"/>
    <col min="2831" max="2831" width="16.109375" style="2" customWidth="1"/>
    <col min="2832" max="2832" width="13.6640625" style="2" customWidth="1"/>
    <col min="2833" max="2833" width="15.109375" style="2" customWidth="1"/>
    <col min="2834" max="2834" width="14.6640625" style="2" customWidth="1"/>
    <col min="2835" max="2835" width="16" style="2" customWidth="1"/>
    <col min="2836" max="2836" width="18.88671875" style="2" customWidth="1"/>
    <col min="2837" max="2837" width="6.21875" style="2" customWidth="1"/>
    <col min="2838" max="2838" width="18.109375" style="2" customWidth="1"/>
    <col min="2839" max="2839" width="17.88671875" style="2" customWidth="1"/>
    <col min="2840" max="2840" width="11.5546875" style="2" customWidth="1"/>
    <col min="2841" max="3072" width="8.88671875" style="2"/>
    <col min="3073" max="3073" width="2.6640625" style="2" customWidth="1"/>
    <col min="3074" max="3074" width="1.88671875" style="2" customWidth="1"/>
    <col min="3075" max="3075" width="23.21875" style="2" customWidth="1"/>
    <col min="3076" max="3076" width="3.109375" style="2" customWidth="1"/>
    <col min="3077" max="3077" width="2.5546875" style="2" customWidth="1"/>
    <col min="3078" max="3078" width="4.33203125" style="2" customWidth="1"/>
    <col min="3079" max="3079" width="8.5546875" style="2" customWidth="1"/>
    <col min="3080" max="3080" width="9.44140625" style="2" customWidth="1"/>
    <col min="3081" max="3081" width="9.6640625" style="2" customWidth="1"/>
    <col min="3082" max="3082" width="5.21875" style="2" customWidth="1"/>
    <col min="3083" max="3083" width="13.5546875" style="2" customWidth="1"/>
    <col min="3084" max="3084" width="8.88671875" style="2"/>
    <col min="3085" max="3085" width="14.33203125" style="2" customWidth="1"/>
    <col min="3086" max="3086" width="11.33203125" style="2" customWidth="1"/>
    <col min="3087" max="3087" width="16.109375" style="2" customWidth="1"/>
    <col min="3088" max="3088" width="13.6640625" style="2" customWidth="1"/>
    <col min="3089" max="3089" width="15.109375" style="2" customWidth="1"/>
    <col min="3090" max="3090" width="14.6640625" style="2" customWidth="1"/>
    <col min="3091" max="3091" width="16" style="2" customWidth="1"/>
    <col min="3092" max="3092" width="18.88671875" style="2" customWidth="1"/>
    <col min="3093" max="3093" width="6.21875" style="2" customWidth="1"/>
    <col min="3094" max="3094" width="18.109375" style="2" customWidth="1"/>
    <col min="3095" max="3095" width="17.88671875" style="2" customWidth="1"/>
    <col min="3096" max="3096" width="11.5546875" style="2" customWidth="1"/>
    <col min="3097" max="3328" width="8.88671875" style="2"/>
    <col min="3329" max="3329" width="2.6640625" style="2" customWidth="1"/>
    <col min="3330" max="3330" width="1.88671875" style="2" customWidth="1"/>
    <col min="3331" max="3331" width="23.21875" style="2" customWidth="1"/>
    <col min="3332" max="3332" width="3.109375" style="2" customWidth="1"/>
    <col min="3333" max="3333" width="2.5546875" style="2" customWidth="1"/>
    <col min="3334" max="3334" width="4.33203125" style="2" customWidth="1"/>
    <col min="3335" max="3335" width="8.5546875" style="2" customWidth="1"/>
    <col min="3336" max="3336" width="9.44140625" style="2" customWidth="1"/>
    <col min="3337" max="3337" width="9.6640625" style="2" customWidth="1"/>
    <col min="3338" max="3338" width="5.21875" style="2" customWidth="1"/>
    <col min="3339" max="3339" width="13.5546875" style="2" customWidth="1"/>
    <col min="3340" max="3340" width="8.88671875" style="2"/>
    <col min="3341" max="3341" width="14.33203125" style="2" customWidth="1"/>
    <col min="3342" max="3342" width="11.33203125" style="2" customWidth="1"/>
    <col min="3343" max="3343" width="16.109375" style="2" customWidth="1"/>
    <col min="3344" max="3344" width="13.6640625" style="2" customWidth="1"/>
    <col min="3345" max="3345" width="15.109375" style="2" customWidth="1"/>
    <col min="3346" max="3346" width="14.6640625" style="2" customWidth="1"/>
    <col min="3347" max="3347" width="16" style="2" customWidth="1"/>
    <col min="3348" max="3348" width="18.88671875" style="2" customWidth="1"/>
    <col min="3349" max="3349" width="6.21875" style="2" customWidth="1"/>
    <col min="3350" max="3350" width="18.109375" style="2" customWidth="1"/>
    <col min="3351" max="3351" width="17.88671875" style="2" customWidth="1"/>
    <col min="3352" max="3352" width="11.5546875" style="2" customWidth="1"/>
    <col min="3353" max="3584" width="8.88671875" style="2"/>
    <col min="3585" max="3585" width="2.6640625" style="2" customWidth="1"/>
    <col min="3586" max="3586" width="1.88671875" style="2" customWidth="1"/>
    <col min="3587" max="3587" width="23.21875" style="2" customWidth="1"/>
    <col min="3588" max="3588" width="3.109375" style="2" customWidth="1"/>
    <col min="3589" max="3589" width="2.5546875" style="2" customWidth="1"/>
    <col min="3590" max="3590" width="4.33203125" style="2" customWidth="1"/>
    <col min="3591" max="3591" width="8.5546875" style="2" customWidth="1"/>
    <col min="3592" max="3592" width="9.44140625" style="2" customWidth="1"/>
    <col min="3593" max="3593" width="9.6640625" style="2" customWidth="1"/>
    <col min="3594" max="3594" width="5.21875" style="2" customWidth="1"/>
    <col min="3595" max="3595" width="13.5546875" style="2" customWidth="1"/>
    <col min="3596" max="3596" width="8.88671875" style="2"/>
    <col min="3597" max="3597" width="14.33203125" style="2" customWidth="1"/>
    <col min="3598" max="3598" width="11.33203125" style="2" customWidth="1"/>
    <col min="3599" max="3599" width="16.109375" style="2" customWidth="1"/>
    <col min="3600" max="3600" width="13.6640625" style="2" customWidth="1"/>
    <col min="3601" max="3601" width="15.109375" style="2" customWidth="1"/>
    <col min="3602" max="3602" width="14.6640625" style="2" customWidth="1"/>
    <col min="3603" max="3603" width="16" style="2" customWidth="1"/>
    <col min="3604" max="3604" width="18.88671875" style="2" customWidth="1"/>
    <col min="3605" max="3605" width="6.21875" style="2" customWidth="1"/>
    <col min="3606" max="3606" width="18.109375" style="2" customWidth="1"/>
    <col min="3607" max="3607" width="17.88671875" style="2" customWidth="1"/>
    <col min="3608" max="3608" width="11.5546875" style="2" customWidth="1"/>
    <col min="3609" max="3840" width="8.88671875" style="2"/>
    <col min="3841" max="3841" width="2.6640625" style="2" customWidth="1"/>
    <col min="3842" max="3842" width="1.88671875" style="2" customWidth="1"/>
    <col min="3843" max="3843" width="23.21875" style="2" customWidth="1"/>
    <col min="3844" max="3844" width="3.109375" style="2" customWidth="1"/>
    <col min="3845" max="3845" width="2.5546875" style="2" customWidth="1"/>
    <col min="3846" max="3846" width="4.33203125" style="2" customWidth="1"/>
    <col min="3847" max="3847" width="8.5546875" style="2" customWidth="1"/>
    <col min="3848" max="3848" width="9.44140625" style="2" customWidth="1"/>
    <col min="3849" max="3849" width="9.6640625" style="2" customWidth="1"/>
    <col min="3850" max="3850" width="5.21875" style="2" customWidth="1"/>
    <col min="3851" max="3851" width="13.5546875" style="2" customWidth="1"/>
    <col min="3852" max="3852" width="8.88671875" style="2"/>
    <col min="3853" max="3853" width="14.33203125" style="2" customWidth="1"/>
    <col min="3854" max="3854" width="11.33203125" style="2" customWidth="1"/>
    <col min="3855" max="3855" width="16.109375" style="2" customWidth="1"/>
    <col min="3856" max="3856" width="13.6640625" style="2" customWidth="1"/>
    <col min="3857" max="3857" width="15.109375" style="2" customWidth="1"/>
    <col min="3858" max="3858" width="14.6640625" style="2" customWidth="1"/>
    <col min="3859" max="3859" width="16" style="2" customWidth="1"/>
    <col min="3860" max="3860" width="18.88671875" style="2" customWidth="1"/>
    <col min="3861" max="3861" width="6.21875" style="2" customWidth="1"/>
    <col min="3862" max="3862" width="18.109375" style="2" customWidth="1"/>
    <col min="3863" max="3863" width="17.88671875" style="2" customWidth="1"/>
    <col min="3864" max="3864" width="11.5546875" style="2" customWidth="1"/>
    <col min="3865" max="4096" width="8.88671875" style="2"/>
    <col min="4097" max="4097" width="2.6640625" style="2" customWidth="1"/>
    <col min="4098" max="4098" width="1.88671875" style="2" customWidth="1"/>
    <col min="4099" max="4099" width="23.21875" style="2" customWidth="1"/>
    <col min="4100" max="4100" width="3.109375" style="2" customWidth="1"/>
    <col min="4101" max="4101" width="2.5546875" style="2" customWidth="1"/>
    <col min="4102" max="4102" width="4.33203125" style="2" customWidth="1"/>
    <col min="4103" max="4103" width="8.5546875" style="2" customWidth="1"/>
    <col min="4104" max="4104" width="9.44140625" style="2" customWidth="1"/>
    <col min="4105" max="4105" width="9.6640625" style="2" customWidth="1"/>
    <col min="4106" max="4106" width="5.21875" style="2" customWidth="1"/>
    <col min="4107" max="4107" width="13.5546875" style="2" customWidth="1"/>
    <col min="4108" max="4108" width="8.88671875" style="2"/>
    <col min="4109" max="4109" width="14.33203125" style="2" customWidth="1"/>
    <col min="4110" max="4110" width="11.33203125" style="2" customWidth="1"/>
    <col min="4111" max="4111" width="16.109375" style="2" customWidth="1"/>
    <col min="4112" max="4112" width="13.6640625" style="2" customWidth="1"/>
    <col min="4113" max="4113" width="15.109375" style="2" customWidth="1"/>
    <col min="4114" max="4114" width="14.6640625" style="2" customWidth="1"/>
    <col min="4115" max="4115" width="16" style="2" customWidth="1"/>
    <col min="4116" max="4116" width="18.88671875" style="2" customWidth="1"/>
    <col min="4117" max="4117" width="6.21875" style="2" customWidth="1"/>
    <col min="4118" max="4118" width="18.109375" style="2" customWidth="1"/>
    <col min="4119" max="4119" width="17.88671875" style="2" customWidth="1"/>
    <col min="4120" max="4120" width="11.5546875" style="2" customWidth="1"/>
    <col min="4121" max="4352" width="8.88671875" style="2"/>
    <col min="4353" max="4353" width="2.6640625" style="2" customWidth="1"/>
    <col min="4354" max="4354" width="1.88671875" style="2" customWidth="1"/>
    <col min="4355" max="4355" width="23.21875" style="2" customWidth="1"/>
    <col min="4356" max="4356" width="3.109375" style="2" customWidth="1"/>
    <col min="4357" max="4357" width="2.5546875" style="2" customWidth="1"/>
    <col min="4358" max="4358" width="4.33203125" style="2" customWidth="1"/>
    <col min="4359" max="4359" width="8.5546875" style="2" customWidth="1"/>
    <col min="4360" max="4360" width="9.44140625" style="2" customWidth="1"/>
    <col min="4361" max="4361" width="9.6640625" style="2" customWidth="1"/>
    <col min="4362" max="4362" width="5.21875" style="2" customWidth="1"/>
    <col min="4363" max="4363" width="13.5546875" style="2" customWidth="1"/>
    <col min="4364" max="4364" width="8.88671875" style="2"/>
    <col min="4365" max="4365" width="14.33203125" style="2" customWidth="1"/>
    <col min="4366" max="4366" width="11.33203125" style="2" customWidth="1"/>
    <col min="4367" max="4367" width="16.109375" style="2" customWidth="1"/>
    <col min="4368" max="4368" width="13.6640625" style="2" customWidth="1"/>
    <col min="4369" max="4369" width="15.109375" style="2" customWidth="1"/>
    <col min="4370" max="4370" width="14.6640625" style="2" customWidth="1"/>
    <col min="4371" max="4371" width="16" style="2" customWidth="1"/>
    <col min="4372" max="4372" width="18.88671875" style="2" customWidth="1"/>
    <col min="4373" max="4373" width="6.21875" style="2" customWidth="1"/>
    <col min="4374" max="4374" width="18.109375" style="2" customWidth="1"/>
    <col min="4375" max="4375" width="17.88671875" style="2" customWidth="1"/>
    <col min="4376" max="4376" width="11.5546875" style="2" customWidth="1"/>
    <col min="4377" max="4608" width="8.88671875" style="2"/>
    <col min="4609" max="4609" width="2.6640625" style="2" customWidth="1"/>
    <col min="4610" max="4610" width="1.88671875" style="2" customWidth="1"/>
    <col min="4611" max="4611" width="23.21875" style="2" customWidth="1"/>
    <col min="4612" max="4612" width="3.109375" style="2" customWidth="1"/>
    <col min="4613" max="4613" width="2.5546875" style="2" customWidth="1"/>
    <col min="4614" max="4614" width="4.33203125" style="2" customWidth="1"/>
    <col min="4615" max="4615" width="8.5546875" style="2" customWidth="1"/>
    <col min="4616" max="4616" width="9.44140625" style="2" customWidth="1"/>
    <col min="4617" max="4617" width="9.6640625" style="2" customWidth="1"/>
    <col min="4618" max="4618" width="5.21875" style="2" customWidth="1"/>
    <col min="4619" max="4619" width="13.5546875" style="2" customWidth="1"/>
    <col min="4620" max="4620" width="8.88671875" style="2"/>
    <col min="4621" max="4621" width="14.33203125" style="2" customWidth="1"/>
    <col min="4622" max="4622" width="11.33203125" style="2" customWidth="1"/>
    <col min="4623" max="4623" width="16.109375" style="2" customWidth="1"/>
    <col min="4624" max="4624" width="13.6640625" style="2" customWidth="1"/>
    <col min="4625" max="4625" width="15.109375" style="2" customWidth="1"/>
    <col min="4626" max="4626" width="14.6640625" style="2" customWidth="1"/>
    <col min="4627" max="4627" width="16" style="2" customWidth="1"/>
    <col min="4628" max="4628" width="18.88671875" style="2" customWidth="1"/>
    <col min="4629" max="4629" width="6.21875" style="2" customWidth="1"/>
    <col min="4630" max="4630" width="18.109375" style="2" customWidth="1"/>
    <col min="4631" max="4631" width="17.88671875" style="2" customWidth="1"/>
    <col min="4632" max="4632" width="11.5546875" style="2" customWidth="1"/>
    <col min="4633" max="4864" width="8.88671875" style="2"/>
    <col min="4865" max="4865" width="2.6640625" style="2" customWidth="1"/>
    <col min="4866" max="4866" width="1.88671875" style="2" customWidth="1"/>
    <col min="4867" max="4867" width="23.21875" style="2" customWidth="1"/>
    <col min="4868" max="4868" width="3.109375" style="2" customWidth="1"/>
    <col min="4869" max="4869" width="2.5546875" style="2" customWidth="1"/>
    <col min="4870" max="4870" width="4.33203125" style="2" customWidth="1"/>
    <col min="4871" max="4871" width="8.5546875" style="2" customWidth="1"/>
    <col min="4872" max="4872" width="9.44140625" style="2" customWidth="1"/>
    <col min="4873" max="4873" width="9.6640625" style="2" customWidth="1"/>
    <col min="4874" max="4874" width="5.21875" style="2" customWidth="1"/>
    <col min="4875" max="4875" width="13.5546875" style="2" customWidth="1"/>
    <col min="4876" max="4876" width="8.88671875" style="2"/>
    <col min="4877" max="4877" width="14.33203125" style="2" customWidth="1"/>
    <col min="4878" max="4878" width="11.33203125" style="2" customWidth="1"/>
    <col min="4879" max="4879" width="16.109375" style="2" customWidth="1"/>
    <col min="4880" max="4880" width="13.6640625" style="2" customWidth="1"/>
    <col min="4881" max="4881" width="15.109375" style="2" customWidth="1"/>
    <col min="4882" max="4882" width="14.6640625" style="2" customWidth="1"/>
    <col min="4883" max="4883" width="16" style="2" customWidth="1"/>
    <col min="4884" max="4884" width="18.88671875" style="2" customWidth="1"/>
    <col min="4885" max="4885" width="6.21875" style="2" customWidth="1"/>
    <col min="4886" max="4886" width="18.109375" style="2" customWidth="1"/>
    <col min="4887" max="4887" width="17.88671875" style="2" customWidth="1"/>
    <col min="4888" max="4888" width="11.5546875" style="2" customWidth="1"/>
    <col min="4889" max="5120" width="8.88671875" style="2"/>
    <col min="5121" max="5121" width="2.6640625" style="2" customWidth="1"/>
    <col min="5122" max="5122" width="1.88671875" style="2" customWidth="1"/>
    <col min="5123" max="5123" width="23.21875" style="2" customWidth="1"/>
    <col min="5124" max="5124" width="3.109375" style="2" customWidth="1"/>
    <col min="5125" max="5125" width="2.5546875" style="2" customWidth="1"/>
    <col min="5126" max="5126" width="4.33203125" style="2" customWidth="1"/>
    <col min="5127" max="5127" width="8.5546875" style="2" customWidth="1"/>
    <col min="5128" max="5128" width="9.44140625" style="2" customWidth="1"/>
    <col min="5129" max="5129" width="9.6640625" style="2" customWidth="1"/>
    <col min="5130" max="5130" width="5.21875" style="2" customWidth="1"/>
    <col min="5131" max="5131" width="13.5546875" style="2" customWidth="1"/>
    <col min="5132" max="5132" width="8.88671875" style="2"/>
    <col min="5133" max="5133" width="14.33203125" style="2" customWidth="1"/>
    <col min="5134" max="5134" width="11.33203125" style="2" customWidth="1"/>
    <col min="5135" max="5135" width="16.109375" style="2" customWidth="1"/>
    <col min="5136" max="5136" width="13.6640625" style="2" customWidth="1"/>
    <col min="5137" max="5137" width="15.109375" style="2" customWidth="1"/>
    <col min="5138" max="5138" width="14.6640625" style="2" customWidth="1"/>
    <col min="5139" max="5139" width="16" style="2" customWidth="1"/>
    <col min="5140" max="5140" width="18.88671875" style="2" customWidth="1"/>
    <col min="5141" max="5141" width="6.21875" style="2" customWidth="1"/>
    <col min="5142" max="5142" width="18.109375" style="2" customWidth="1"/>
    <col min="5143" max="5143" width="17.88671875" style="2" customWidth="1"/>
    <col min="5144" max="5144" width="11.5546875" style="2" customWidth="1"/>
    <col min="5145" max="5376" width="8.88671875" style="2"/>
    <col min="5377" max="5377" width="2.6640625" style="2" customWidth="1"/>
    <col min="5378" max="5378" width="1.88671875" style="2" customWidth="1"/>
    <col min="5379" max="5379" width="23.21875" style="2" customWidth="1"/>
    <col min="5380" max="5380" width="3.109375" style="2" customWidth="1"/>
    <col min="5381" max="5381" width="2.5546875" style="2" customWidth="1"/>
    <col min="5382" max="5382" width="4.33203125" style="2" customWidth="1"/>
    <col min="5383" max="5383" width="8.5546875" style="2" customWidth="1"/>
    <col min="5384" max="5384" width="9.44140625" style="2" customWidth="1"/>
    <col min="5385" max="5385" width="9.6640625" style="2" customWidth="1"/>
    <col min="5386" max="5386" width="5.21875" style="2" customWidth="1"/>
    <col min="5387" max="5387" width="13.5546875" style="2" customWidth="1"/>
    <col min="5388" max="5388" width="8.88671875" style="2"/>
    <col min="5389" max="5389" width="14.33203125" style="2" customWidth="1"/>
    <col min="5390" max="5390" width="11.33203125" style="2" customWidth="1"/>
    <col min="5391" max="5391" width="16.109375" style="2" customWidth="1"/>
    <col min="5392" max="5392" width="13.6640625" style="2" customWidth="1"/>
    <col min="5393" max="5393" width="15.109375" style="2" customWidth="1"/>
    <col min="5394" max="5394" width="14.6640625" style="2" customWidth="1"/>
    <col min="5395" max="5395" width="16" style="2" customWidth="1"/>
    <col min="5396" max="5396" width="18.88671875" style="2" customWidth="1"/>
    <col min="5397" max="5397" width="6.21875" style="2" customWidth="1"/>
    <col min="5398" max="5398" width="18.109375" style="2" customWidth="1"/>
    <col min="5399" max="5399" width="17.88671875" style="2" customWidth="1"/>
    <col min="5400" max="5400" width="11.5546875" style="2" customWidth="1"/>
    <col min="5401" max="5632" width="8.88671875" style="2"/>
    <col min="5633" max="5633" width="2.6640625" style="2" customWidth="1"/>
    <col min="5634" max="5634" width="1.88671875" style="2" customWidth="1"/>
    <col min="5635" max="5635" width="23.21875" style="2" customWidth="1"/>
    <col min="5636" max="5636" width="3.109375" style="2" customWidth="1"/>
    <col min="5637" max="5637" width="2.5546875" style="2" customWidth="1"/>
    <col min="5638" max="5638" width="4.33203125" style="2" customWidth="1"/>
    <col min="5639" max="5639" width="8.5546875" style="2" customWidth="1"/>
    <col min="5640" max="5640" width="9.44140625" style="2" customWidth="1"/>
    <col min="5641" max="5641" width="9.6640625" style="2" customWidth="1"/>
    <col min="5642" max="5642" width="5.21875" style="2" customWidth="1"/>
    <col min="5643" max="5643" width="13.5546875" style="2" customWidth="1"/>
    <col min="5644" max="5644" width="8.88671875" style="2"/>
    <col min="5645" max="5645" width="14.33203125" style="2" customWidth="1"/>
    <col min="5646" max="5646" width="11.33203125" style="2" customWidth="1"/>
    <col min="5647" max="5647" width="16.109375" style="2" customWidth="1"/>
    <col min="5648" max="5648" width="13.6640625" style="2" customWidth="1"/>
    <col min="5649" max="5649" width="15.109375" style="2" customWidth="1"/>
    <col min="5650" max="5650" width="14.6640625" style="2" customWidth="1"/>
    <col min="5651" max="5651" width="16" style="2" customWidth="1"/>
    <col min="5652" max="5652" width="18.88671875" style="2" customWidth="1"/>
    <col min="5653" max="5653" width="6.21875" style="2" customWidth="1"/>
    <col min="5654" max="5654" width="18.109375" style="2" customWidth="1"/>
    <col min="5655" max="5655" width="17.88671875" style="2" customWidth="1"/>
    <col min="5656" max="5656" width="11.5546875" style="2" customWidth="1"/>
    <col min="5657" max="5888" width="8.88671875" style="2"/>
    <col min="5889" max="5889" width="2.6640625" style="2" customWidth="1"/>
    <col min="5890" max="5890" width="1.88671875" style="2" customWidth="1"/>
    <col min="5891" max="5891" width="23.21875" style="2" customWidth="1"/>
    <col min="5892" max="5892" width="3.109375" style="2" customWidth="1"/>
    <col min="5893" max="5893" width="2.5546875" style="2" customWidth="1"/>
    <col min="5894" max="5894" width="4.33203125" style="2" customWidth="1"/>
    <col min="5895" max="5895" width="8.5546875" style="2" customWidth="1"/>
    <col min="5896" max="5896" width="9.44140625" style="2" customWidth="1"/>
    <col min="5897" max="5897" width="9.6640625" style="2" customWidth="1"/>
    <col min="5898" max="5898" width="5.21875" style="2" customWidth="1"/>
    <col min="5899" max="5899" width="13.5546875" style="2" customWidth="1"/>
    <col min="5900" max="5900" width="8.88671875" style="2"/>
    <col min="5901" max="5901" width="14.33203125" style="2" customWidth="1"/>
    <col min="5902" max="5902" width="11.33203125" style="2" customWidth="1"/>
    <col min="5903" max="5903" width="16.109375" style="2" customWidth="1"/>
    <col min="5904" max="5904" width="13.6640625" style="2" customWidth="1"/>
    <col min="5905" max="5905" width="15.109375" style="2" customWidth="1"/>
    <col min="5906" max="5906" width="14.6640625" style="2" customWidth="1"/>
    <col min="5907" max="5907" width="16" style="2" customWidth="1"/>
    <col min="5908" max="5908" width="18.88671875" style="2" customWidth="1"/>
    <col min="5909" max="5909" width="6.21875" style="2" customWidth="1"/>
    <col min="5910" max="5910" width="18.109375" style="2" customWidth="1"/>
    <col min="5911" max="5911" width="17.88671875" style="2" customWidth="1"/>
    <col min="5912" max="5912" width="11.5546875" style="2" customWidth="1"/>
    <col min="5913" max="6144" width="8.88671875" style="2"/>
    <col min="6145" max="6145" width="2.6640625" style="2" customWidth="1"/>
    <col min="6146" max="6146" width="1.88671875" style="2" customWidth="1"/>
    <col min="6147" max="6147" width="23.21875" style="2" customWidth="1"/>
    <col min="6148" max="6148" width="3.109375" style="2" customWidth="1"/>
    <col min="6149" max="6149" width="2.5546875" style="2" customWidth="1"/>
    <col min="6150" max="6150" width="4.33203125" style="2" customWidth="1"/>
    <col min="6151" max="6151" width="8.5546875" style="2" customWidth="1"/>
    <col min="6152" max="6152" width="9.44140625" style="2" customWidth="1"/>
    <col min="6153" max="6153" width="9.6640625" style="2" customWidth="1"/>
    <col min="6154" max="6154" width="5.21875" style="2" customWidth="1"/>
    <col min="6155" max="6155" width="13.5546875" style="2" customWidth="1"/>
    <col min="6156" max="6156" width="8.88671875" style="2"/>
    <col min="6157" max="6157" width="14.33203125" style="2" customWidth="1"/>
    <col min="6158" max="6158" width="11.33203125" style="2" customWidth="1"/>
    <col min="6159" max="6159" width="16.109375" style="2" customWidth="1"/>
    <col min="6160" max="6160" width="13.6640625" style="2" customWidth="1"/>
    <col min="6161" max="6161" width="15.109375" style="2" customWidth="1"/>
    <col min="6162" max="6162" width="14.6640625" style="2" customWidth="1"/>
    <col min="6163" max="6163" width="16" style="2" customWidth="1"/>
    <col min="6164" max="6164" width="18.88671875" style="2" customWidth="1"/>
    <col min="6165" max="6165" width="6.21875" style="2" customWidth="1"/>
    <col min="6166" max="6166" width="18.109375" style="2" customWidth="1"/>
    <col min="6167" max="6167" width="17.88671875" style="2" customWidth="1"/>
    <col min="6168" max="6168" width="11.5546875" style="2" customWidth="1"/>
    <col min="6169" max="6400" width="8.88671875" style="2"/>
    <col min="6401" max="6401" width="2.6640625" style="2" customWidth="1"/>
    <col min="6402" max="6402" width="1.88671875" style="2" customWidth="1"/>
    <col min="6403" max="6403" width="23.21875" style="2" customWidth="1"/>
    <col min="6404" max="6404" width="3.109375" style="2" customWidth="1"/>
    <col min="6405" max="6405" width="2.5546875" style="2" customWidth="1"/>
    <col min="6406" max="6406" width="4.33203125" style="2" customWidth="1"/>
    <col min="6407" max="6407" width="8.5546875" style="2" customWidth="1"/>
    <col min="6408" max="6408" width="9.44140625" style="2" customWidth="1"/>
    <col min="6409" max="6409" width="9.6640625" style="2" customWidth="1"/>
    <col min="6410" max="6410" width="5.21875" style="2" customWidth="1"/>
    <col min="6411" max="6411" width="13.5546875" style="2" customWidth="1"/>
    <col min="6412" max="6412" width="8.88671875" style="2"/>
    <col min="6413" max="6413" width="14.33203125" style="2" customWidth="1"/>
    <col min="6414" max="6414" width="11.33203125" style="2" customWidth="1"/>
    <col min="6415" max="6415" width="16.109375" style="2" customWidth="1"/>
    <col min="6416" max="6416" width="13.6640625" style="2" customWidth="1"/>
    <col min="6417" max="6417" width="15.109375" style="2" customWidth="1"/>
    <col min="6418" max="6418" width="14.6640625" style="2" customWidth="1"/>
    <col min="6419" max="6419" width="16" style="2" customWidth="1"/>
    <col min="6420" max="6420" width="18.88671875" style="2" customWidth="1"/>
    <col min="6421" max="6421" width="6.21875" style="2" customWidth="1"/>
    <col min="6422" max="6422" width="18.109375" style="2" customWidth="1"/>
    <col min="6423" max="6423" width="17.88671875" style="2" customWidth="1"/>
    <col min="6424" max="6424" width="11.5546875" style="2" customWidth="1"/>
    <col min="6425" max="6656" width="8.88671875" style="2"/>
    <col min="6657" max="6657" width="2.6640625" style="2" customWidth="1"/>
    <col min="6658" max="6658" width="1.88671875" style="2" customWidth="1"/>
    <col min="6659" max="6659" width="23.21875" style="2" customWidth="1"/>
    <col min="6660" max="6660" width="3.109375" style="2" customWidth="1"/>
    <col min="6661" max="6661" width="2.5546875" style="2" customWidth="1"/>
    <col min="6662" max="6662" width="4.33203125" style="2" customWidth="1"/>
    <col min="6663" max="6663" width="8.5546875" style="2" customWidth="1"/>
    <col min="6664" max="6664" width="9.44140625" style="2" customWidth="1"/>
    <col min="6665" max="6665" width="9.6640625" style="2" customWidth="1"/>
    <col min="6666" max="6666" width="5.21875" style="2" customWidth="1"/>
    <col min="6667" max="6667" width="13.5546875" style="2" customWidth="1"/>
    <col min="6668" max="6668" width="8.88671875" style="2"/>
    <col min="6669" max="6669" width="14.33203125" style="2" customWidth="1"/>
    <col min="6670" max="6670" width="11.33203125" style="2" customWidth="1"/>
    <col min="6671" max="6671" width="16.109375" style="2" customWidth="1"/>
    <col min="6672" max="6672" width="13.6640625" style="2" customWidth="1"/>
    <col min="6673" max="6673" width="15.109375" style="2" customWidth="1"/>
    <col min="6674" max="6674" width="14.6640625" style="2" customWidth="1"/>
    <col min="6675" max="6675" width="16" style="2" customWidth="1"/>
    <col min="6676" max="6676" width="18.88671875" style="2" customWidth="1"/>
    <col min="6677" max="6677" width="6.21875" style="2" customWidth="1"/>
    <col min="6678" max="6678" width="18.109375" style="2" customWidth="1"/>
    <col min="6679" max="6679" width="17.88671875" style="2" customWidth="1"/>
    <col min="6680" max="6680" width="11.5546875" style="2" customWidth="1"/>
    <col min="6681" max="6912" width="8.88671875" style="2"/>
    <col min="6913" max="6913" width="2.6640625" style="2" customWidth="1"/>
    <col min="6914" max="6914" width="1.88671875" style="2" customWidth="1"/>
    <col min="6915" max="6915" width="23.21875" style="2" customWidth="1"/>
    <col min="6916" max="6916" width="3.109375" style="2" customWidth="1"/>
    <col min="6917" max="6917" width="2.5546875" style="2" customWidth="1"/>
    <col min="6918" max="6918" width="4.33203125" style="2" customWidth="1"/>
    <col min="6919" max="6919" width="8.5546875" style="2" customWidth="1"/>
    <col min="6920" max="6920" width="9.44140625" style="2" customWidth="1"/>
    <col min="6921" max="6921" width="9.6640625" style="2" customWidth="1"/>
    <col min="6922" max="6922" width="5.21875" style="2" customWidth="1"/>
    <col min="6923" max="6923" width="13.5546875" style="2" customWidth="1"/>
    <col min="6924" max="6924" width="8.88671875" style="2"/>
    <col min="6925" max="6925" width="14.33203125" style="2" customWidth="1"/>
    <col min="6926" max="6926" width="11.33203125" style="2" customWidth="1"/>
    <col min="6927" max="6927" width="16.109375" style="2" customWidth="1"/>
    <col min="6928" max="6928" width="13.6640625" style="2" customWidth="1"/>
    <col min="6929" max="6929" width="15.109375" style="2" customWidth="1"/>
    <col min="6930" max="6930" width="14.6640625" style="2" customWidth="1"/>
    <col min="6931" max="6931" width="16" style="2" customWidth="1"/>
    <col min="6932" max="6932" width="18.88671875" style="2" customWidth="1"/>
    <col min="6933" max="6933" width="6.21875" style="2" customWidth="1"/>
    <col min="6934" max="6934" width="18.109375" style="2" customWidth="1"/>
    <col min="6935" max="6935" width="17.88671875" style="2" customWidth="1"/>
    <col min="6936" max="6936" width="11.5546875" style="2" customWidth="1"/>
    <col min="6937" max="7168" width="8.88671875" style="2"/>
    <col min="7169" max="7169" width="2.6640625" style="2" customWidth="1"/>
    <col min="7170" max="7170" width="1.88671875" style="2" customWidth="1"/>
    <col min="7171" max="7171" width="23.21875" style="2" customWidth="1"/>
    <col min="7172" max="7172" width="3.109375" style="2" customWidth="1"/>
    <col min="7173" max="7173" width="2.5546875" style="2" customWidth="1"/>
    <col min="7174" max="7174" width="4.33203125" style="2" customWidth="1"/>
    <col min="7175" max="7175" width="8.5546875" style="2" customWidth="1"/>
    <col min="7176" max="7176" width="9.44140625" style="2" customWidth="1"/>
    <col min="7177" max="7177" width="9.6640625" style="2" customWidth="1"/>
    <col min="7178" max="7178" width="5.21875" style="2" customWidth="1"/>
    <col min="7179" max="7179" width="13.5546875" style="2" customWidth="1"/>
    <col min="7180" max="7180" width="8.88671875" style="2"/>
    <col min="7181" max="7181" width="14.33203125" style="2" customWidth="1"/>
    <col min="7182" max="7182" width="11.33203125" style="2" customWidth="1"/>
    <col min="7183" max="7183" width="16.109375" style="2" customWidth="1"/>
    <col min="7184" max="7184" width="13.6640625" style="2" customWidth="1"/>
    <col min="7185" max="7185" width="15.109375" style="2" customWidth="1"/>
    <col min="7186" max="7186" width="14.6640625" style="2" customWidth="1"/>
    <col min="7187" max="7187" width="16" style="2" customWidth="1"/>
    <col min="7188" max="7188" width="18.88671875" style="2" customWidth="1"/>
    <col min="7189" max="7189" width="6.21875" style="2" customWidth="1"/>
    <col min="7190" max="7190" width="18.109375" style="2" customWidth="1"/>
    <col min="7191" max="7191" width="17.88671875" style="2" customWidth="1"/>
    <col min="7192" max="7192" width="11.5546875" style="2" customWidth="1"/>
    <col min="7193" max="7424" width="8.88671875" style="2"/>
    <col min="7425" max="7425" width="2.6640625" style="2" customWidth="1"/>
    <col min="7426" max="7426" width="1.88671875" style="2" customWidth="1"/>
    <col min="7427" max="7427" width="23.21875" style="2" customWidth="1"/>
    <col min="7428" max="7428" width="3.109375" style="2" customWidth="1"/>
    <col min="7429" max="7429" width="2.5546875" style="2" customWidth="1"/>
    <col min="7430" max="7430" width="4.33203125" style="2" customWidth="1"/>
    <col min="7431" max="7431" width="8.5546875" style="2" customWidth="1"/>
    <col min="7432" max="7432" width="9.44140625" style="2" customWidth="1"/>
    <col min="7433" max="7433" width="9.6640625" style="2" customWidth="1"/>
    <col min="7434" max="7434" width="5.21875" style="2" customWidth="1"/>
    <col min="7435" max="7435" width="13.5546875" style="2" customWidth="1"/>
    <col min="7436" max="7436" width="8.88671875" style="2"/>
    <col min="7437" max="7437" width="14.33203125" style="2" customWidth="1"/>
    <col min="7438" max="7438" width="11.33203125" style="2" customWidth="1"/>
    <col min="7439" max="7439" width="16.109375" style="2" customWidth="1"/>
    <col min="7440" max="7440" width="13.6640625" style="2" customWidth="1"/>
    <col min="7441" max="7441" width="15.109375" style="2" customWidth="1"/>
    <col min="7442" max="7442" width="14.6640625" style="2" customWidth="1"/>
    <col min="7443" max="7443" width="16" style="2" customWidth="1"/>
    <col min="7444" max="7444" width="18.88671875" style="2" customWidth="1"/>
    <col min="7445" max="7445" width="6.21875" style="2" customWidth="1"/>
    <col min="7446" max="7446" width="18.109375" style="2" customWidth="1"/>
    <col min="7447" max="7447" width="17.88671875" style="2" customWidth="1"/>
    <col min="7448" max="7448" width="11.5546875" style="2" customWidth="1"/>
    <col min="7449" max="7680" width="8.88671875" style="2"/>
    <col min="7681" max="7681" width="2.6640625" style="2" customWidth="1"/>
    <col min="7682" max="7682" width="1.88671875" style="2" customWidth="1"/>
    <col min="7683" max="7683" width="23.21875" style="2" customWidth="1"/>
    <col min="7684" max="7684" width="3.109375" style="2" customWidth="1"/>
    <col min="7685" max="7685" width="2.5546875" style="2" customWidth="1"/>
    <col min="7686" max="7686" width="4.33203125" style="2" customWidth="1"/>
    <col min="7687" max="7687" width="8.5546875" style="2" customWidth="1"/>
    <col min="7688" max="7688" width="9.44140625" style="2" customWidth="1"/>
    <col min="7689" max="7689" width="9.6640625" style="2" customWidth="1"/>
    <col min="7690" max="7690" width="5.21875" style="2" customWidth="1"/>
    <col min="7691" max="7691" width="13.5546875" style="2" customWidth="1"/>
    <col min="7692" max="7692" width="8.88671875" style="2"/>
    <col min="7693" max="7693" width="14.33203125" style="2" customWidth="1"/>
    <col min="7694" max="7694" width="11.33203125" style="2" customWidth="1"/>
    <col min="7695" max="7695" width="16.109375" style="2" customWidth="1"/>
    <col min="7696" max="7696" width="13.6640625" style="2" customWidth="1"/>
    <col min="7697" max="7697" width="15.109375" style="2" customWidth="1"/>
    <col min="7698" max="7698" width="14.6640625" style="2" customWidth="1"/>
    <col min="7699" max="7699" width="16" style="2" customWidth="1"/>
    <col min="7700" max="7700" width="18.88671875" style="2" customWidth="1"/>
    <col min="7701" max="7701" width="6.21875" style="2" customWidth="1"/>
    <col min="7702" max="7702" width="18.109375" style="2" customWidth="1"/>
    <col min="7703" max="7703" width="17.88671875" style="2" customWidth="1"/>
    <col min="7704" max="7704" width="11.5546875" style="2" customWidth="1"/>
    <col min="7705" max="7936" width="8.88671875" style="2"/>
    <col min="7937" max="7937" width="2.6640625" style="2" customWidth="1"/>
    <col min="7938" max="7938" width="1.88671875" style="2" customWidth="1"/>
    <col min="7939" max="7939" width="23.21875" style="2" customWidth="1"/>
    <col min="7940" max="7940" width="3.109375" style="2" customWidth="1"/>
    <col min="7941" max="7941" width="2.5546875" style="2" customWidth="1"/>
    <col min="7942" max="7942" width="4.33203125" style="2" customWidth="1"/>
    <col min="7943" max="7943" width="8.5546875" style="2" customWidth="1"/>
    <col min="7944" max="7944" width="9.44140625" style="2" customWidth="1"/>
    <col min="7945" max="7945" width="9.6640625" style="2" customWidth="1"/>
    <col min="7946" max="7946" width="5.21875" style="2" customWidth="1"/>
    <col min="7947" max="7947" width="13.5546875" style="2" customWidth="1"/>
    <col min="7948" max="7948" width="8.88671875" style="2"/>
    <col min="7949" max="7949" width="14.33203125" style="2" customWidth="1"/>
    <col min="7950" max="7950" width="11.33203125" style="2" customWidth="1"/>
    <col min="7951" max="7951" width="16.109375" style="2" customWidth="1"/>
    <col min="7952" max="7952" width="13.6640625" style="2" customWidth="1"/>
    <col min="7953" max="7953" width="15.109375" style="2" customWidth="1"/>
    <col min="7954" max="7954" width="14.6640625" style="2" customWidth="1"/>
    <col min="7955" max="7955" width="16" style="2" customWidth="1"/>
    <col min="7956" max="7956" width="18.88671875" style="2" customWidth="1"/>
    <col min="7957" max="7957" width="6.21875" style="2" customWidth="1"/>
    <col min="7958" max="7958" width="18.109375" style="2" customWidth="1"/>
    <col min="7959" max="7959" width="17.88671875" style="2" customWidth="1"/>
    <col min="7960" max="7960" width="11.5546875" style="2" customWidth="1"/>
    <col min="7961" max="8192" width="8.88671875" style="2"/>
    <col min="8193" max="8193" width="2.6640625" style="2" customWidth="1"/>
    <col min="8194" max="8194" width="1.88671875" style="2" customWidth="1"/>
    <col min="8195" max="8195" width="23.21875" style="2" customWidth="1"/>
    <col min="8196" max="8196" width="3.109375" style="2" customWidth="1"/>
    <col min="8197" max="8197" width="2.5546875" style="2" customWidth="1"/>
    <col min="8198" max="8198" width="4.33203125" style="2" customWidth="1"/>
    <col min="8199" max="8199" width="8.5546875" style="2" customWidth="1"/>
    <col min="8200" max="8200" width="9.44140625" style="2" customWidth="1"/>
    <col min="8201" max="8201" width="9.6640625" style="2" customWidth="1"/>
    <col min="8202" max="8202" width="5.21875" style="2" customWidth="1"/>
    <col min="8203" max="8203" width="13.5546875" style="2" customWidth="1"/>
    <col min="8204" max="8204" width="8.88671875" style="2"/>
    <col min="8205" max="8205" width="14.33203125" style="2" customWidth="1"/>
    <col min="8206" max="8206" width="11.33203125" style="2" customWidth="1"/>
    <col min="8207" max="8207" width="16.109375" style="2" customWidth="1"/>
    <col min="8208" max="8208" width="13.6640625" style="2" customWidth="1"/>
    <col min="8209" max="8209" width="15.109375" style="2" customWidth="1"/>
    <col min="8210" max="8210" width="14.6640625" style="2" customWidth="1"/>
    <col min="8211" max="8211" width="16" style="2" customWidth="1"/>
    <col min="8212" max="8212" width="18.88671875" style="2" customWidth="1"/>
    <col min="8213" max="8213" width="6.21875" style="2" customWidth="1"/>
    <col min="8214" max="8214" width="18.109375" style="2" customWidth="1"/>
    <col min="8215" max="8215" width="17.88671875" style="2" customWidth="1"/>
    <col min="8216" max="8216" width="11.5546875" style="2" customWidth="1"/>
    <col min="8217" max="8448" width="8.88671875" style="2"/>
    <col min="8449" max="8449" width="2.6640625" style="2" customWidth="1"/>
    <col min="8450" max="8450" width="1.88671875" style="2" customWidth="1"/>
    <col min="8451" max="8451" width="23.21875" style="2" customWidth="1"/>
    <col min="8452" max="8452" width="3.109375" style="2" customWidth="1"/>
    <col min="8453" max="8453" width="2.5546875" style="2" customWidth="1"/>
    <col min="8454" max="8454" width="4.33203125" style="2" customWidth="1"/>
    <col min="8455" max="8455" width="8.5546875" style="2" customWidth="1"/>
    <col min="8456" max="8456" width="9.44140625" style="2" customWidth="1"/>
    <col min="8457" max="8457" width="9.6640625" style="2" customWidth="1"/>
    <col min="8458" max="8458" width="5.21875" style="2" customWidth="1"/>
    <col min="8459" max="8459" width="13.5546875" style="2" customWidth="1"/>
    <col min="8460" max="8460" width="8.88671875" style="2"/>
    <col min="8461" max="8461" width="14.33203125" style="2" customWidth="1"/>
    <col min="8462" max="8462" width="11.33203125" style="2" customWidth="1"/>
    <col min="8463" max="8463" width="16.109375" style="2" customWidth="1"/>
    <col min="8464" max="8464" width="13.6640625" style="2" customWidth="1"/>
    <col min="8465" max="8465" width="15.109375" style="2" customWidth="1"/>
    <col min="8466" max="8466" width="14.6640625" style="2" customWidth="1"/>
    <col min="8467" max="8467" width="16" style="2" customWidth="1"/>
    <col min="8468" max="8468" width="18.88671875" style="2" customWidth="1"/>
    <col min="8469" max="8469" width="6.21875" style="2" customWidth="1"/>
    <col min="8470" max="8470" width="18.109375" style="2" customWidth="1"/>
    <col min="8471" max="8471" width="17.88671875" style="2" customWidth="1"/>
    <col min="8472" max="8472" width="11.5546875" style="2" customWidth="1"/>
    <col min="8473" max="8704" width="8.88671875" style="2"/>
    <col min="8705" max="8705" width="2.6640625" style="2" customWidth="1"/>
    <col min="8706" max="8706" width="1.88671875" style="2" customWidth="1"/>
    <col min="8707" max="8707" width="23.21875" style="2" customWidth="1"/>
    <col min="8708" max="8708" width="3.109375" style="2" customWidth="1"/>
    <col min="8709" max="8709" width="2.5546875" style="2" customWidth="1"/>
    <col min="8710" max="8710" width="4.33203125" style="2" customWidth="1"/>
    <col min="8711" max="8711" width="8.5546875" style="2" customWidth="1"/>
    <col min="8712" max="8712" width="9.44140625" style="2" customWidth="1"/>
    <col min="8713" max="8713" width="9.6640625" style="2" customWidth="1"/>
    <col min="8714" max="8714" width="5.21875" style="2" customWidth="1"/>
    <col min="8715" max="8715" width="13.5546875" style="2" customWidth="1"/>
    <col min="8716" max="8716" width="8.88671875" style="2"/>
    <col min="8717" max="8717" width="14.33203125" style="2" customWidth="1"/>
    <col min="8718" max="8718" width="11.33203125" style="2" customWidth="1"/>
    <col min="8719" max="8719" width="16.109375" style="2" customWidth="1"/>
    <col min="8720" max="8720" width="13.6640625" style="2" customWidth="1"/>
    <col min="8721" max="8721" width="15.109375" style="2" customWidth="1"/>
    <col min="8722" max="8722" width="14.6640625" style="2" customWidth="1"/>
    <col min="8723" max="8723" width="16" style="2" customWidth="1"/>
    <col min="8724" max="8724" width="18.88671875" style="2" customWidth="1"/>
    <col min="8725" max="8725" width="6.21875" style="2" customWidth="1"/>
    <col min="8726" max="8726" width="18.109375" style="2" customWidth="1"/>
    <col min="8727" max="8727" width="17.88671875" style="2" customWidth="1"/>
    <col min="8728" max="8728" width="11.5546875" style="2" customWidth="1"/>
    <col min="8729" max="8960" width="8.88671875" style="2"/>
    <col min="8961" max="8961" width="2.6640625" style="2" customWidth="1"/>
    <col min="8962" max="8962" width="1.88671875" style="2" customWidth="1"/>
    <col min="8963" max="8963" width="23.21875" style="2" customWidth="1"/>
    <col min="8964" max="8964" width="3.109375" style="2" customWidth="1"/>
    <col min="8965" max="8965" width="2.5546875" style="2" customWidth="1"/>
    <col min="8966" max="8966" width="4.33203125" style="2" customWidth="1"/>
    <col min="8967" max="8967" width="8.5546875" style="2" customWidth="1"/>
    <col min="8968" max="8968" width="9.44140625" style="2" customWidth="1"/>
    <col min="8969" max="8969" width="9.6640625" style="2" customWidth="1"/>
    <col min="8970" max="8970" width="5.21875" style="2" customWidth="1"/>
    <col min="8971" max="8971" width="13.5546875" style="2" customWidth="1"/>
    <col min="8972" max="8972" width="8.88671875" style="2"/>
    <col min="8973" max="8973" width="14.33203125" style="2" customWidth="1"/>
    <col min="8974" max="8974" width="11.33203125" style="2" customWidth="1"/>
    <col min="8975" max="8975" width="16.109375" style="2" customWidth="1"/>
    <col min="8976" max="8976" width="13.6640625" style="2" customWidth="1"/>
    <col min="8977" max="8977" width="15.109375" style="2" customWidth="1"/>
    <col min="8978" max="8978" width="14.6640625" style="2" customWidth="1"/>
    <col min="8979" max="8979" width="16" style="2" customWidth="1"/>
    <col min="8980" max="8980" width="18.88671875" style="2" customWidth="1"/>
    <col min="8981" max="8981" width="6.21875" style="2" customWidth="1"/>
    <col min="8982" max="8982" width="18.109375" style="2" customWidth="1"/>
    <col min="8983" max="8983" width="17.88671875" style="2" customWidth="1"/>
    <col min="8984" max="8984" width="11.5546875" style="2" customWidth="1"/>
    <col min="8985" max="9216" width="8.88671875" style="2"/>
    <col min="9217" max="9217" width="2.6640625" style="2" customWidth="1"/>
    <col min="9218" max="9218" width="1.88671875" style="2" customWidth="1"/>
    <col min="9219" max="9219" width="23.21875" style="2" customWidth="1"/>
    <col min="9220" max="9220" width="3.109375" style="2" customWidth="1"/>
    <col min="9221" max="9221" width="2.5546875" style="2" customWidth="1"/>
    <col min="9222" max="9222" width="4.33203125" style="2" customWidth="1"/>
    <col min="9223" max="9223" width="8.5546875" style="2" customWidth="1"/>
    <col min="9224" max="9224" width="9.44140625" style="2" customWidth="1"/>
    <col min="9225" max="9225" width="9.6640625" style="2" customWidth="1"/>
    <col min="9226" max="9226" width="5.21875" style="2" customWidth="1"/>
    <col min="9227" max="9227" width="13.5546875" style="2" customWidth="1"/>
    <col min="9228" max="9228" width="8.88671875" style="2"/>
    <col min="9229" max="9229" width="14.33203125" style="2" customWidth="1"/>
    <col min="9230" max="9230" width="11.33203125" style="2" customWidth="1"/>
    <col min="9231" max="9231" width="16.109375" style="2" customWidth="1"/>
    <col min="9232" max="9232" width="13.6640625" style="2" customWidth="1"/>
    <col min="9233" max="9233" width="15.109375" style="2" customWidth="1"/>
    <col min="9234" max="9234" width="14.6640625" style="2" customWidth="1"/>
    <col min="9235" max="9235" width="16" style="2" customWidth="1"/>
    <col min="9236" max="9236" width="18.88671875" style="2" customWidth="1"/>
    <col min="9237" max="9237" width="6.21875" style="2" customWidth="1"/>
    <col min="9238" max="9238" width="18.109375" style="2" customWidth="1"/>
    <col min="9239" max="9239" width="17.88671875" style="2" customWidth="1"/>
    <col min="9240" max="9240" width="11.5546875" style="2" customWidth="1"/>
    <col min="9241" max="9472" width="8.88671875" style="2"/>
    <col min="9473" max="9473" width="2.6640625" style="2" customWidth="1"/>
    <col min="9474" max="9474" width="1.88671875" style="2" customWidth="1"/>
    <col min="9475" max="9475" width="23.21875" style="2" customWidth="1"/>
    <col min="9476" max="9476" width="3.109375" style="2" customWidth="1"/>
    <col min="9477" max="9477" width="2.5546875" style="2" customWidth="1"/>
    <col min="9478" max="9478" width="4.33203125" style="2" customWidth="1"/>
    <col min="9479" max="9479" width="8.5546875" style="2" customWidth="1"/>
    <col min="9480" max="9480" width="9.44140625" style="2" customWidth="1"/>
    <col min="9481" max="9481" width="9.6640625" style="2" customWidth="1"/>
    <col min="9482" max="9482" width="5.21875" style="2" customWidth="1"/>
    <col min="9483" max="9483" width="13.5546875" style="2" customWidth="1"/>
    <col min="9484" max="9484" width="8.88671875" style="2"/>
    <col min="9485" max="9485" width="14.33203125" style="2" customWidth="1"/>
    <col min="9486" max="9486" width="11.33203125" style="2" customWidth="1"/>
    <col min="9487" max="9487" width="16.109375" style="2" customWidth="1"/>
    <col min="9488" max="9488" width="13.6640625" style="2" customWidth="1"/>
    <col min="9489" max="9489" width="15.109375" style="2" customWidth="1"/>
    <col min="9490" max="9490" width="14.6640625" style="2" customWidth="1"/>
    <col min="9491" max="9491" width="16" style="2" customWidth="1"/>
    <col min="9492" max="9492" width="18.88671875" style="2" customWidth="1"/>
    <col min="9493" max="9493" width="6.21875" style="2" customWidth="1"/>
    <col min="9494" max="9494" width="18.109375" style="2" customWidth="1"/>
    <col min="9495" max="9495" width="17.88671875" style="2" customWidth="1"/>
    <col min="9496" max="9496" width="11.5546875" style="2" customWidth="1"/>
    <col min="9497" max="9728" width="8.88671875" style="2"/>
    <col min="9729" max="9729" width="2.6640625" style="2" customWidth="1"/>
    <col min="9730" max="9730" width="1.88671875" style="2" customWidth="1"/>
    <col min="9731" max="9731" width="23.21875" style="2" customWidth="1"/>
    <col min="9732" max="9732" width="3.109375" style="2" customWidth="1"/>
    <col min="9733" max="9733" width="2.5546875" style="2" customWidth="1"/>
    <col min="9734" max="9734" width="4.33203125" style="2" customWidth="1"/>
    <col min="9735" max="9735" width="8.5546875" style="2" customWidth="1"/>
    <col min="9736" max="9736" width="9.44140625" style="2" customWidth="1"/>
    <col min="9737" max="9737" width="9.6640625" style="2" customWidth="1"/>
    <col min="9738" max="9738" width="5.21875" style="2" customWidth="1"/>
    <col min="9739" max="9739" width="13.5546875" style="2" customWidth="1"/>
    <col min="9740" max="9740" width="8.88671875" style="2"/>
    <col min="9741" max="9741" width="14.33203125" style="2" customWidth="1"/>
    <col min="9742" max="9742" width="11.33203125" style="2" customWidth="1"/>
    <col min="9743" max="9743" width="16.109375" style="2" customWidth="1"/>
    <col min="9744" max="9744" width="13.6640625" style="2" customWidth="1"/>
    <col min="9745" max="9745" width="15.109375" style="2" customWidth="1"/>
    <col min="9746" max="9746" width="14.6640625" style="2" customWidth="1"/>
    <col min="9747" max="9747" width="16" style="2" customWidth="1"/>
    <col min="9748" max="9748" width="18.88671875" style="2" customWidth="1"/>
    <col min="9749" max="9749" width="6.21875" style="2" customWidth="1"/>
    <col min="9750" max="9750" width="18.109375" style="2" customWidth="1"/>
    <col min="9751" max="9751" width="17.88671875" style="2" customWidth="1"/>
    <col min="9752" max="9752" width="11.5546875" style="2" customWidth="1"/>
    <col min="9753" max="9984" width="8.88671875" style="2"/>
    <col min="9985" max="9985" width="2.6640625" style="2" customWidth="1"/>
    <col min="9986" max="9986" width="1.88671875" style="2" customWidth="1"/>
    <col min="9987" max="9987" width="23.21875" style="2" customWidth="1"/>
    <col min="9988" max="9988" width="3.109375" style="2" customWidth="1"/>
    <col min="9989" max="9989" width="2.5546875" style="2" customWidth="1"/>
    <col min="9990" max="9990" width="4.33203125" style="2" customWidth="1"/>
    <col min="9991" max="9991" width="8.5546875" style="2" customWidth="1"/>
    <col min="9992" max="9992" width="9.44140625" style="2" customWidth="1"/>
    <col min="9993" max="9993" width="9.6640625" style="2" customWidth="1"/>
    <col min="9994" max="9994" width="5.21875" style="2" customWidth="1"/>
    <col min="9995" max="9995" width="13.5546875" style="2" customWidth="1"/>
    <col min="9996" max="9996" width="8.88671875" style="2"/>
    <col min="9997" max="9997" width="14.33203125" style="2" customWidth="1"/>
    <col min="9998" max="9998" width="11.33203125" style="2" customWidth="1"/>
    <col min="9999" max="9999" width="16.109375" style="2" customWidth="1"/>
    <col min="10000" max="10000" width="13.6640625" style="2" customWidth="1"/>
    <col min="10001" max="10001" width="15.109375" style="2" customWidth="1"/>
    <col min="10002" max="10002" width="14.6640625" style="2" customWidth="1"/>
    <col min="10003" max="10003" width="16" style="2" customWidth="1"/>
    <col min="10004" max="10004" width="18.88671875" style="2" customWidth="1"/>
    <col min="10005" max="10005" width="6.21875" style="2" customWidth="1"/>
    <col min="10006" max="10006" width="18.109375" style="2" customWidth="1"/>
    <col min="10007" max="10007" width="17.88671875" style="2" customWidth="1"/>
    <col min="10008" max="10008" width="11.5546875" style="2" customWidth="1"/>
    <col min="10009" max="10240" width="8.88671875" style="2"/>
    <col min="10241" max="10241" width="2.6640625" style="2" customWidth="1"/>
    <col min="10242" max="10242" width="1.88671875" style="2" customWidth="1"/>
    <col min="10243" max="10243" width="23.21875" style="2" customWidth="1"/>
    <col min="10244" max="10244" width="3.109375" style="2" customWidth="1"/>
    <col min="10245" max="10245" width="2.5546875" style="2" customWidth="1"/>
    <col min="10246" max="10246" width="4.33203125" style="2" customWidth="1"/>
    <col min="10247" max="10247" width="8.5546875" style="2" customWidth="1"/>
    <col min="10248" max="10248" width="9.44140625" style="2" customWidth="1"/>
    <col min="10249" max="10249" width="9.6640625" style="2" customWidth="1"/>
    <col min="10250" max="10250" width="5.21875" style="2" customWidth="1"/>
    <col min="10251" max="10251" width="13.5546875" style="2" customWidth="1"/>
    <col min="10252" max="10252" width="8.88671875" style="2"/>
    <col min="10253" max="10253" width="14.33203125" style="2" customWidth="1"/>
    <col min="10254" max="10254" width="11.33203125" style="2" customWidth="1"/>
    <col min="10255" max="10255" width="16.109375" style="2" customWidth="1"/>
    <col min="10256" max="10256" width="13.6640625" style="2" customWidth="1"/>
    <col min="10257" max="10257" width="15.109375" style="2" customWidth="1"/>
    <col min="10258" max="10258" width="14.6640625" style="2" customWidth="1"/>
    <col min="10259" max="10259" width="16" style="2" customWidth="1"/>
    <col min="10260" max="10260" width="18.88671875" style="2" customWidth="1"/>
    <col min="10261" max="10261" width="6.21875" style="2" customWidth="1"/>
    <col min="10262" max="10262" width="18.109375" style="2" customWidth="1"/>
    <col min="10263" max="10263" width="17.88671875" style="2" customWidth="1"/>
    <col min="10264" max="10264" width="11.5546875" style="2" customWidth="1"/>
    <col min="10265" max="10496" width="8.88671875" style="2"/>
    <col min="10497" max="10497" width="2.6640625" style="2" customWidth="1"/>
    <col min="10498" max="10498" width="1.88671875" style="2" customWidth="1"/>
    <col min="10499" max="10499" width="23.21875" style="2" customWidth="1"/>
    <col min="10500" max="10500" width="3.109375" style="2" customWidth="1"/>
    <col min="10501" max="10501" width="2.5546875" style="2" customWidth="1"/>
    <col min="10502" max="10502" width="4.33203125" style="2" customWidth="1"/>
    <col min="10503" max="10503" width="8.5546875" style="2" customWidth="1"/>
    <col min="10504" max="10504" width="9.44140625" style="2" customWidth="1"/>
    <col min="10505" max="10505" width="9.6640625" style="2" customWidth="1"/>
    <col min="10506" max="10506" width="5.21875" style="2" customWidth="1"/>
    <col min="10507" max="10507" width="13.5546875" style="2" customWidth="1"/>
    <col min="10508" max="10508" width="8.88671875" style="2"/>
    <col min="10509" max="10509" width="14.33203125" style="2" customWidth="1"/>
    <col min="10510" max="10510" width="11.33203125" style="2" customWidth="1"/>
    <col min="10511" max="10511" width="16.109375" style="2" customWidth="1"/>
    <col min="10512" max="10512" width="13.6640625" style="2" customWidth="1"/>
    <col min="10513" max="10513" width="15.109375" style="2" customWidth="1"/>
    <col min="10514" max="10514" width="14.6640625" style="2" customWidth="1"/>
    <col min="10515" max="10515" width="16" style="2" customWidth="1"/>
    <col min="10516" max="10516" width="18.88671875" style="2" customWidth="1"/>
    <col min="10517" max="10517" width="6.21875" style="2" customWidth="1"/>
    <col min="10518" max="10518" width="18.109375" style="2" customWidth="1"/>
    <col min="10519" max="10519" width="17.88671875" style="2" customWidth="1"/>
    <col min="10520" max="10520" width="11.5546875" style="2" customWidth="1"/>
    <col min="10521" max="10752" width="8.88671875" style="2"/>
    <col min="10753" max="10753" width="2.6640625" style="2" customWidth="1"/>
    <col min="10754" max="10754" width="1.88671875" style="2" customWidth="1"/>
    <col min="10755" max="10755" width="23.21875" style="2" customWidth="1"/>
    <col min="10756" max="10756" width="3.109375" style="2" customWidth="1"/>
    <col min="10757" max="10757" width="2.5546875" style="2" customWidth="1"/>
    <col min="10758" max="10758" width="4.33203125" style="2" customWidth="1"/>
    <col min="10759" max="10759" width="8.5546875" style="2" customWidth="1"/>
    <col min="10760" max="10760" width="9.44140625" style="2" customWidth="1"/>
    <col min="10761" max="10761" width="9.6640625" style="2" customWidth="1"/>
    <col min="10762" max="10762" width="5.21875" style="2" customWidth="1"/>
    <col min="10763" max="10763" width="13.5546875" style="2" customWidth="1"/>
    <col min="10764" max="10764" width="8.88671875" style="2"/>
    <col min="10765" max="10765" width="14.33203125" style="2" customWidth="1"/>
    <col min="10766" max="10766" width="11.33203125" style="2" customWidth="1"/>
    <col min="10767" max="10767" width="16.109375" style="2" customWidth="1"/>
    <col min="10768" max="10768" width="13.6640625" style="2" customWidth="1"/>
    <col min="10769" max="10769" width="15.109375" style="2" customWidth="1"/>
    <col min="10770" max="10770" width="14.6640625" style="2" customWidth="1"/>
    <col min="10771" max="10771" width="16" style="2" customWidth="1"/>
    <col min="10772" max="10772" width="18.88671875" style="2" customWidth="1"/>
    <col min="10773" max="10773" width="6.21875" style="2" customWidth="1"/>
    <col min="10774" max="10774" width="18.109375" style="2" customWidth="1"/>
    <col min="10775" max="10775" width="17.88671875" style="2" customWidth="1"/>
    <col min="10776" max="10776" width="11.5546875" style="2" customWidth="1"/>
    <col min="10777" max="11008" width="8.88671875" style="2"/>
    <col min="11009" max="11009" width="2.6640625" style="2" customWidth="1"/>
    <col min="11010" max="11010" width="1.88671875" style="2" customWidth="1"/>
    <col min="11011" max="11011" width="23.21875" style="2" customWidth="1"/>
    <col min="11012" max="11012" width="3.109375" style="2" customWidth="1"/>
    <col min="11013" max="11013" width="2.5546875" style="2" customWidth="1"/>
    <col min="11014" max="11014" width="4.33203125" style="2" customWidth="1"/>
    <col min="11015" max="11015" width="8.5546875" style="2" customWidth="1"/>
    <col min="11016" max="11016" width="9.44140625" style="2" customWidth="1"/>
    <col min="11017" max="11017" width="9.6640625" style="2" customWidth="1"/>
    <col min="11018" max="11018" width="5.21875" style="2" customWidth="1"/>
    <col min="11019" max="11019" width="13.5546875" style="2" customWidth="1"/>
    <col min="11020" max="11020" width="8.88671875" style="2"/>
    <col min="11021" max="11021" width="14.33203125" style="2" customWidth="1"/>
    <col min="11022" max="11022" width="11.33203125" style="2" customWidth="1"/>
    <col min="11023" max="11023" width="16.109375" style="2" customWidth="1"/>
    <col min="11024" max="11024" width="13.6640625" style="2" customWidth="1"/>
    <col min="11025" max="11025" width="15.109375" style="2" customWidth="1"/>
    <col min="11026" max="11026" width="14.6640625" style="2" customWidth="1"/>
    <col min="11027" max="11027" width="16" style="2" customWidth="1"/>
    <col min="11028" max="11028" width="18.88671875" style="2" customWidth="1"/>
    <col min="11029" max="11029" width="6.21875" style="2" customWidth="1"/>
    <col min="11030" max="11030" width="18.109375" style="2" customWidth="1"/>
    <col min="11031" max="11031" width="17.88671875" style="2" customWidth="1"/>
    <col min="11032" max="11032" width="11.5546875" style="2" customWidth="1"/>
    <col min="11033" max="11264" width="8.88671875" style="2"/>
    <col min="11265" max="11265" width="2.6640625" style="2" customWidth="1"/>
    <col min="11266" max="11266" width="1.88671875" style="2" customWidth="1"/>
    <col min="11267" max="11267" width="23.21875" style="2" customWidth="1"/>
    <col min="11268" max="11268" width="3.109375" style="2" customWidth="1"/>
    <col min="11269" max="11269" width="2.5546875" style="2" customWidth="1"/>
    <col min="11270" max="11270" width="4.33203125" style="2" customWidth="1"/>
    <col min="11271" max="11271" width="8.5546875" style="2" customWidth="1"/>
    <col min="11272" max="11272" width="9.44140625" style="2" customWidth="1"/>
    <col min="11273" max="11273" width="9.6640625" style="2" customWidth="1"/>
    <col min="11274" max="11274" width="5.21875" style="2" customWidth="1"/>
    <col min="11275" max="11275" width="13.5546875" style="2" customWidth="1"/>
    <col min="11276" max="11276" width="8.88671875" style="2"/>
    <col min="11277" max="11277" width="14.33203125" style="2" customWidth="1"/>
    <col min="11278" max="11278" width="11.33203125" style="2" customWidth="1"/>
    <col min="11279" max="11279" width="16.109375" style="2" customWidth="1"/>
    <col min="11280" max="11280" width="13.6640625" style="2" customWidth="1"/>
    <col min="11281" max="11281" width="15.109375" style="2" customWidth="1"/>
    <col min="11282" max="11282" width="14.6640625" style="2" customWidth="1"/>
    <col min="11283" max="11283" width="16" style="2" customWidth="1"/>
    <col min="11284" max="11284" width="18.88671875" style="2" customWidth="1"/>
    <col min="11285" max="11285" width="6.21875" style="2" customWidth="1"/>
    <col min="11286" max="11286" width="18.109375" style="2" customWidth="1"/>
    <col min="11287" max="11287" width="17.88671875" style="2" customWidth="1"/>
    <col min="11288" max="11288" width="11.5546875" style="2" customWidth="1"/>
    <col min="11289" max="11520" width="8.88671875" style="2"/>
    <col min="11521" max="11521" width="2.6640625" style="2" customWidth="1"/>
    <col min="11522" max="11522" width="1.88671875" style="2" customWidth="1"/>
    <col min="11523" max="11523" width="23.21875" style="2" customWidth="1"/>
    <col min="11524" max="11524" width="3.109375" style="2" customWidth="1"/>
    <col min="11525" max="11525" width="2.5546875" style="2" customWidth="1"/>
    <col min="11526" max="11526" width="4.33203125" style="2" customWidth="1"/>
    <col min="11527" max="11527" width="8.5546875" style="2" customWidth="1"/>
    <col min="11528" max="11528" width="9.44140625" style="2" customWidth="1"/>
    <col min="11529" max="11529" width="9.6640625" style="2" customWidth="1"/>
    <col min="11530" max="11530" width="5.21875" style="2" customWidth="1"/>
    <col min="11531" max="11531" width="13.5546875" style="2" customWidth="1"/>
    <col min="11532" max="11532" width="8.88671875" style="2"/>
    <col min="11533" max="11533" width="14.33203125" style="2" customWidth="1"/>
    <col min="11534" max="11534" width="11.33203125" style="2" customWidth="1"/>
    <col min="11535" max="11535" width="16.109375" style="2" customWidth="1"/>
    <col min="11536" max="11536" width="13.6640625" style="2" customWidth="1"/>
    <col min="11537" max="11537" width="15.109375" style="2" customWidth="1"/>
    <col min="11538" max="11538" width="14.6640625" style="2" customWidth="1"/>
    <col min="11539" max="11539" width="16" style="2" customWidth="1"/>
    <col min="11540" max="11540" width="18.88671875" style="2" customWidth="1"/>
    <col min="11541" max="11541" width="6.21875" style="2" customWidth="1"/>
    <col min="11542" max="11542" width="18.109375" style="2" customWidth="1"/>
    <col min="11543" max="11543" width="17.88671875" style="2" customWidth="1"/>
    <col min="11544" max="11544" width="11.5546875" style="2" customWidth="1"/>
    <col min="11545" max="11776" width="8.88671875" style="2"/>
    <col min="11777" max="11777" width="2.6640625" style="2" customWidth="1"/>
    <col min="11778" max="11778" width="1.88671875" style="2" customWidth="1"/>
    <col min="11779" max="11779" width="23.21875" style="2" customWidth="1"/>
    <col min="11780" max="11780" width="3.109375" style="2" customWidth="1"/>
    <col min="11781" max="11781" width="2.5546875" style="2" customWidth="1"/>
    <col min="11782" max="11782" width="4.33203125" style="2" customWidth="1"/>
    <col min="11783" max="11783" width="8.5546875" style="2" customWidth="1"/>
    <col min="11784" max="11784" width="9.44140625" style="2" customWidth="1"/>
    <col min="11785" max="11785" width="9.6640625" style="2" customWidth="1"/>
    <col min="11786" max="11786" width="5.21875" style="2" customWidth="1"/>
    <col min="11787" max="11787" width="13.5546875" style="2" customWidth="1"/>
    <col min="11788" max="11788" width="8.88671875" style="2"/>
    <col min="11789" max="11789" width="14.33203125" style="2" customWidth="1"/>
    <col min="11790" max="11790" width="11.33203125" style="2" customWidth="1"/>
    <col min="11791" max="11791" width="16.109375" style="2" customWidth="1"/>
    <col min="11792" max="11792" width="13.6640625" style="2" customWidth="1"/>
    <col min="11793" max="11793" width="15.109375" style="2" customWidth="1"/>
    <col min="11794" max="11794" width="14.6640625" style="2" customWidth="1"/>
    <col min="11795" max="11795" width="16" style="2" customWidth="1"/>
    <col min="11796" max="11796" width="18.88671875" style="2" customWidth="1"/>
    <col min="11797" max="11797" width="6.21875" style="2" customWidth="1"/>
    <col min="11798" max="11798" width="18.109375" style="2" customWidth="1"/>
    <col min="11799" max="11799" width="17.88671875" style="2" customWidth="1"/>
    <col min="11800" max="11800" width="11.5546875" style="2" customWidth="1"/>
    <col min="11801" max="12032" width="8.88671875" style="2"/>
    <col min="12033" max="12033" width="2.6640625" style="2" customWidth="1"/>
    <col min="12034" max="12034" width="1.88671875" style="2" customWidth="1"/>
    <col min="12035" max="12035" width="23.21875" style="2" customWidth="1"/>
    <col min="12036" max="12036" width="3.109375" style="2" customWidth="1"/>
    <col min="12037" max="12037" width="2.5546875" style="2" customWidth="1"/>
    <col min="12038" max="12038" width="4.33203125" style="2" customWidth="1"/>
    <col min="12039" max="12039" width="8.5546875" style="2" customWidth="1"/>
    <col min="12040" max="12040" width="9.44140625" style="2" customWidth="1"/>
    <col min="12041" max="12041" width="9.6640625" style="2" customWidth="1"/>
    <col min="12042" max="12042" width="5.21875" style="2" customWidth="1"/>
    <col min="12043" max="12043" width="13.5546875" style="2" customWidth="1"/>
    <col min="12044" max="12044" width="8.88671875" style="2"/>
    <col min="12045" max="12045" width="14.33203125" style="2" customWidth="1"/>
    <col min="12046" max="12046" width="11.33203125" style="2" customWidth="1"/>
    <col min="12047" max="12047" width="16.109375" style="2" customWidth="1"/>
    <col min="12048" max="12048" width="13.6640625" style="2" customWidth="1"/>
    <col min="12049" max="12049" width="15.109375" style="2" customWidth="1"/>
    <col min="12050" max="12050" width="14.6640625" style="2" customWidth="1"/>
    <col min="12051" max="12051" width="16" style="2" customWidth="1"/>
    <col min="12052" max="12052" width="18.88671875" style="2" customWidth="1"/>
    <col min="12053" max="12053" width="6.21875" style="2" customWidth="1"/>
    <col min="12054" max="12054" width="18.109375" style="2" customWidth="1"/>
    <col min="12055" max="12055" width="17.88671875" style="2" customWidth="1"/>
    <col min="12056" max="12056" width="11.5546875" style="2" customWidth="1"/>
    <col min="12057" max="12288" width="8.88671875" style="2"/>
    <col min="12289" max="12289" width="2.6640625" style="2" customWidth="1"/>
    <col min="12290" max="12290" width="1.88671875" style="2" customWidth="1"/>
    <col min="12291" max="12291" width="23.21875" style="2" customWidth="1"/>
    <col min="12292" max="12292" width="3.109375" style="2" customWidth="1"/>
    <col min="12293" max="12293" width="2.5546875" style="2" customWidth="1"/>
    <col min="12294" max="12294" width="4.33203125" style="2" customWidth="1"/>
    <col min="12295" max="12295" width="8.5546875" style="2" customWidth="1"/>
    <col min="12296" max="12296" width="9.44140625" style="2" customWidth="1"/>
    <col min="12297" max="12297" width="9.6640625" style="2" customWidth="1"/>
    <col min="12298" max="12298" width="5.21875" style="2" customWidth="1"/>
    <col min="12299" max="12299" width="13.5546875" style="2" customWidth="1"/>
    <col min="12300" max="12300" width="8.88671875" style="2"/>
    <col min="12301" max="12301" width="14.33203125" style="2" customWidth="1"/>
    <col min="12302" max="12302" width="11.33203125" style="2" customWidth="1"/>
    <col min="12303" max="12303" width="16.109375" style="2" customWidth="1"/>
    <col min="12304" max="12304" width="13.6640625" style="2" customWidth="1"/>
    <col min="12305" max="12305" width="15.109375" style="2" customWidth="1"/>
    <col min="12306" max="12306" width="14.6640625" style="2" customWidth="1"/>
    <col min="12307" max="12307" width="16" style="2" customWidth="1"/>
    <col min="12308" max="12308" width="18.88671875" style="2" customWidth="1"/>
    <col min="12309" max="12309" width="6.21875" style="2" customWidth="1"/>
    <col min="12310" max="12310" width="18.109375" style="2" customWidth="1"/>
    <col min="12311" max="12311" width="17.88671875" style="2" customWidth="1"/>
    <col min="12312" max="12312" width="11.5546875" style="2" customWidth="1"/>
    <col min="12313" max="12544" width="8.88671875" style="2"/>
    <col min="12545" max="12545" width="2.6640625" style="2" customWidth="1"/>
    <col min="12546" max="12546" width="1.88671875" style="2" customWidth="1"/>
    <col min="12547" max="12547" width="23.21875" style="2" customWidth="1"/>
    <col min="12548" max="12548" width="3.109375" style="2" customWidth="1"/>
    <col min="12549" max="12549" width="2.5546875" style="2" customWidth="1"/>
    <col min="12550" max="12550" width="4.33203125" style="2" customWidth="1"/>
    <col min="12551" max="12551" width="8.5546875" style="2" customWidth="1"/>
    <col min="12552" max="12552" width="9.44140625" style="2" customWidth="1"/>
    <col min="12553" max="12553" width="9.6640625" style="2" customWidth="1"/>
    <col min="12554" max="12554" width="5.21875" style="2" customWidth="1"/>
    <col min="12555" max="12555" width="13.5546875" style="2" customWidth="1"/>
    <col min="12556" max="12556" width="8.88671875" style="2"/>
    <col min="12557" max="12557" width="14.33203125" style="2" customWidth="1"/>
    <col min="12558" max="12558" width="11.33203125" style="2" customWidth="1"/>
    <col min="12559" max="12559" width="16.109375" style="2" customWidth="1"/>
    <col min="12560" max="12560" width="13.6640625" style="2" customWidth="1"/>
    <col min="12561" max="12561" width="15.109375" style="2" customWidth="1"/>
    <col min="12562" max="12562" width="14.6640625" style="2" customWidth="1"/>
    <col min="12563" max="12563" width="16" style="2" customWidth="1"/>
    <col min="12564" max="12564" width="18.88671875" style="2" customWidth="1"/>
    <col min="12565" max="12565" width="6.21875" style="2" customWidth="1"/>
    <col min="12566" max="12566" width="18.109375" style="2" customWidth="1"/>
    <col min="12567" max="12567" width="17.88671875" style="2" customWidth="1"/>
    <col min="12568" max="12568" width="11.5546875" style="2" customWidth="1"/>
    <col min="12569" max="12800" width="8.88671875" style="2"/>
    <col min="12801" max="12801" width="2.6640625" style="2" customWidth="1"/>
    <col min="12802" max="12802" width="1.88671875" style="2" customWidth="1"/>
    <col min="12803" max="12803" width="23.21875" style="2" customWidth="1"/>
    <col min="12804" max="12804" width="3.109375" style="2" customWidth="1"/>
    <col min="12805" max="12805" width="2.5546875" style="2" customWidth="1"/>
    <col min="12806" max="12806" width="4.33203125" style="2" customWidth="1"/>
    <col min="12807" max="12807" width="8.5546875" style="2" customWidth="1"/>
    <col min="12808" max="12808" width="9.44140625" style="2" customWidth="1"/>
    <col min="12809" max="12809" width="9.6640625" style="2" customWidth="1"/>
    <col min="12810" max="12810" width="5.21875" style="2" customWidth="1"/>
    <col min="12811" max="12811" width="13.5546875" style="2" customWidth="1"/>
    <col min="12812" max="12812" width="8.88671875" style="2"/>
    <col min="12813" max="12813" width="14.33203125" style="2" customWidth="1"/>
    <col min="12814" max="12814" width="11.33203125" style="2" customWidth="1"/>
    <col min="12815" max="12815" width="16.109375" style="2" customWidth="1"/>
    <col min="12816" max="12816" width="13.6640625" style="2" customWidth="1"/>
    <col min="12817" max="12817" width="15.109375" style="2" customWidth="1"/>
    <col min="12818" max="12818" width="14.6640625" style="2" customWidth="1"/>
    <col min="12819" max="12819" width="16" style="2" customWidth="1"/>
    <col min="12820" max="12820" width="18.88671875" style="2" customWidth="1"/>
    <col min="12821" max="12821" width="6.21875" style="2" customWidth="1"/>
    <col min="12822" max="12822" width="18.109375" style="2" customWidth="1"/>
    <col min="12823" max="12823" width="17.88671875" style="2" customWidth="1"/>
    <col min="12824" max="12824" width="11.5546875" style="2" customWidth="1"/>
    <col min="12825" max="13056" width="8.88671875" style="2"/>
    <col min="13057" max="13057" width="2.6640625" style="2" customWidth="1"/>
    <col min="13058" max="13058" width="1.88671875" style="2" customWidth="1"/>
    <col min="13059" max="13059" width="23.21875" style="2" customWidth="1"/>
    <col min="13060" max="13060" width="3.109375" style="2" customWidth="1"/>
    <col min="13061" max="13061" width="2.5546875" style="2" customWidth="1"/>
    <col min="13062" max="13062" width="4.33203125" style="2" customWidth="1"/>
    <col min="13063" max="13063" width="8.5546875" style="2" customWidth="1"/>
    <col min="13064" max="13064" width="9.44140625" style="2" customWidth="1"/>
    <col min="13065" max="13065" width="9.6640625" style="2" customWidth="1"/>
    <col min="13066" max="13066" width="5.21875" style="2" customWidth="1"/>
    <col min="13067" max="13067" width="13.5546875" style="2" customWidth="1"/>
    <col min="13068" max="13068" width="8.88671875" style="2"/>
    <col min="13069" max="13069" width="14.33203125" style="2" customWidth="1"/>
    <col min="13070" max="13070" width="11.33203125" style="2" customWidth="1"/>
    <col min="13071" max="13071" width="16.109375" style="2" customWidth="1"/>
    <col min="13072" max="13072" width="13.6640625" style="2" customWidth="1"/>
    <col min="13073" max="13073" width="15.109375" style="2" customWidth="1"/>
    <col min="13074" max="13074" width="14.6640625" style="2" customWidth="1"/>
    <col min="13075" max="13075" width="16" style="2" customWidth="1"/>
    <col min="13076" max="13076" width="18.88671875" style="2" customWidth="1"/>
    <col min="13077" max="13077" width="6.21875" style="2" customWidth="1"/>
    <col min="13078" max="13078" width="18.109375" style="2" customWidth="1"/>
    <col min="13079" max="13079" width="17.88671875" style="2" customWidth="1"/>
    <col min="13080" max="13080" width="11.5546875" style="2" customWidth="1"/>
    <col min="13081" max="13312" width="8.88671875" style="2"/>
    <col min="13313" max="13313" width="2.6640625" style="2" customWidth="1"/>
    <col min="13314" max="13314" width="1.88671875" style="2" customWidth="1"/>
    <col min="13315" max="13315" width="23.21875" style="2" customWidth="1"/>
    <col min="13316" max="13316" width="3.109375" style="2" customWidth="1"/>
    <col min="13317" max="13317" width="2.5546875" style="2" customWidth="1"/>
    <col min="13318" max="13318" width="4.33203125" style="2" customWidth="1"/>
    <col min="13319" max="13319" width="8.5546875" style="2" customWidth="1"/>
    <col min="13320" max="13320" width="9.44140625" style="2" customWidth="1"/>
    <col min="13321" max="13321" width="9.6640625" style="2" customWidth="1"/>
    <col min="13322" max="13322" width="5.21875" style="2" customWidth="1"/>
    <col min="13323" max="13323" width="13.5546875" style="2" customWidth="1"/>
    <col min="13324" max="13324" width="8.88671875" style="2"/>
    <col min="13325" max="13325" width="14.33203125" style="2" customWidth="1"/>
    <col min="13326" max="13326" width="11.33203125" style="2" customWidth="1"/>
    <col min="13327" max="13327" width="16.109375" style="2" customWidth="1"/>
    <col min="13328" max="13328" width="13.6640625" style="2" customWidth="1"/>
    <col min="13329" max="13329" width="15.109375" style="2" customWidth="1"/>
    <col min="13330" max="13330" width="14.6640625" style="2" customWidth="1"/>
    <col min="13331" max="13331" width="16" style="2" customWidth="1"/>
    <col min="13332" max="13332" width="18.88671875" style="2" customWidth="1"/>
    <col min="13333" max="13333" width="6.21875" style="2" customWidth="1"/>
    <col min="13334" max="13334" width="18.109375" style="2" customWidth="1"/>
    <col min="13335" max="13335" width="17.88671875" style="2" customWidth="1"/>
    <col min="13336" max="13336" width="11.5546875" style="2" customWidth="1"/>
    <col min="13337" max="13568" width="8.88671875" style="2"/>
    <col min="13569" max="13569" width="2.6640625" style="2" customWidth="1"/>
    <col min="13570" max="13570" width="1.88671875" style="2" customWidth="1"/>
    <col min="13571" max="13571" width="23.21875" style="2" customWidth="1"/>
    <col min="13572" max="13572" width="3.109375" style="2" customWidth="1"/>
    <col min="13573" max="13573" width="2.5546875" style="2" customWidth="1"/>
    <col min="13574" max="13574" width="4.33203125" style="2" customWidth="1"/>
    <col min="13575" max="13575" width="8.5546875" style="2" customWidth="1"/>
    <col min="13576" max="13576" width="9.44140625" style="2" customWidth="1"/>
    <col min="13577" max="13577" width="9.6640625" style="2" customWidth="1"/>
    <col min="13578" max="13578" width="5.21875" style="2" customWidth="1"/>
    <col min="13579" max="13579" width="13.5546875" style="2" customWidth="1"/>
    <col min="13580" max="13580" width="8.88671875" style="2"/>
    <col min="13581" max="13581" width="14.33203125" style="2" customWidth="1"/>
    <col min="13582" max="13582" width="11.33203125" style="2" customWidth="1"/>
    <col min="13583" max="13583" width="16.109375" style="2" customWidth="1"/>
    <col min="13584" max="13584" width="13.6640625" style="2" customWidth="1"/>
    <col min="13585" max="13585" width="15.109375" style="2" customWidth="1"/>
    <col min="13586" max="13586" width="14.6640625" style="2" customWidth="1"/>
    <col min="13587" max="13587" width="16" style="2" customWidth="1"/>
    <col min="13588" max="13588" width="18.88671875" style="2" customWidth="1"/>
    <col min="13589" max="13589" width="6.21875" style="2" customWidth="1"/>
    <col min="13590" max="13590" width="18.109375" style="2" customWidth="1"/>
    <col min="13591" max="13591" width="17.88671875" style="2" customWidth="1"/>
    <col min="13592" max="13592" width="11.5546875" style="2" customWidth="1"/>
    <col min="13593" max="13824" width="8.88671875" style="2"/>
    <col min="13825" max="13825" width="2.6640625" style="2" customWidth="1"/>
    <col min="13826" max="13826" width="1.88671875" style="2" customWidth="1"/>
    <col min="13827" max="13827" width="23.21875" style="2" customWidth="1"/>
    <col min="13828" max="13828" width="3.109375" style="2" customWidth="1"/>
    <col min="13829" max="13829" width="2.5546875" style="2" customWidth="1"/>
    <col min="13830" max="13830" width="4.33203125" style="2" customWidth="1"/>
    <col min="13831" max="13831" width="8.5546875" style="2" customWidth="1"/>
    <col min="13832" max="13832" width="9.44140625" style="2" customWidth="1"/>
    <col min="13833" max="13833" width="9.6640625" style="2" customWidth="1"/>
    <col min="13834" max="13834" width="5.21875" style="2" customWidth="1"/>
    <col min="13835" max="13835" width="13.5546875" style="2" customWidth="1"/>
    <col min="13836" max="13836" width="8.88671875" style="2"/>
    <col min="13837" max="13837" width="14.33203125" style="2" customWidth="1"/>
    <col min="13838" max="13838" width="11.33203125" style="2" customWidth="1"/>
    <col min="13839" max="13839" width="16.109375" style="2" customWidth="1"/>
    <col min="13840" max="13840" width="13.6640625" style="2" customWidth="1"/>
    <col min="13841" max="13841" width="15.109375" style="2" customWidth="1"/>
    <col min="13842" max="13842" width="14.6640625" style="2" customWidth="1"/>
    <col min="13843" max="13843" width="16" style="2" customWidth="1"/>
    <col min="13844" max="13844" width="18.88671875" style="2" customWidth="1"/>
    <col min="13845" max="13845" width="6.21875" style="2" customWidth="1"/>
    <col min="13846" max="13846" width="18.109375" style="2" customWidth="1"/>
    <col min="13847" max="13847" width="17.88671875" style="2" customWidth="1"/>
    <col min="13848" max="13848" width="11.5546875" style="2" customWidth="1"/>
    <col min="13849" max="14080" width="8.88671875" style="2"/>
    <col min="14081" max="14081" width="2.6640625" style="2" customWidth="1"/>
    <col min="14082" max="14082" width="1.88671875" style="2" customWidth="1"/>
    <col min="14083" max="14083" width="23.21875" style="2" customWidth="1"/>
    <col min="14084" max="14084" width="3.109375" style="2" customWidth="1"/>
    <col min="14085" max="14085" width="2.5546875" style="2" customWidth="1"/>
    <col min="14086" max="14086" width="4.33203125" style="2" customWidth="1"/>
    <col min="14087" max="14087" width="8.5546875" style="2" customWidth="1"/>
    <col min="14088" max="14088" width="9.44140625" style="2" customWidth="1"/>
    <col min="14089" max="14089" width="9.6640625" style="2" customWidth="1"/>
    <col min="14090" max="14090" width="5.21875" style="2" customWidth="1"/>
    <col min="14091" max="14091" width="13.5546875" style="2" customWidth="1"/>
    <col min="14092" max="14092" width="8.88671875" style="2"/>
    <col min="14093" max="14093" width="14.33203125" style="2" customWidth="1"/>
    <col min="14094" max="14094" width="11.33203125" style="2" customWidth="1"/>
    <col min="14095" max="14095" width="16.109375" style="2" customWidth="1"/>
    <col min="14096" max="14096" width="13.6640625" style="2" customWidth="1"/>
    <col min="14097" max="14097" width="15.109375" style="2" customWidth="1"/>
    <col min="14098" max="14098" width="14.6640625" style="2" customWidth="1"/>
    <col min="14099" max="14099" width="16" style="2" customWidth="1"/>
    <col min="14100" max="14100" width="18.88671875" style="2" customWidth="1"/>
    <col min="14101" max="14101" width="6.21875" style="2" customWidth="1"/>
    <col min="14102" max="14102" width="18.109375" style="2" customWidth="1"/>
    <col min="14103" max="14103" width="17.88671875" style="2" customWidth="1"/>
    <col min="14104" max="14104" width="11.5546875" style="2" customWidth="1"/>
    <col min="14105" max="14336" width="8.88671875" style="2"/>
    <col min="14337" max="14337" width="2.6640625" style="2" customWidth="1"/>
    <col min="14338" max="14338" width="1.88671875" style="2" customWidth="1"/>
    <col min="14339" max="14339" width="23.21875" style="2" customWidth="1"/>
    <col min="14340" max="14340" width="3.109375" style="2" customWidth="1"/>
    <col min="14341" max="14341" width="2.5546875" style="2" customWidth="1"/>
    <col min="14342" max="14342" width="4.33203125" style="2" customWidth="1"/>
    <col min="14343" max="14343" width="8.5546875" style="2" customWidth="1"/>
    <col min="14344" max="14344" width="9.44140625" style="2" customWidth="1"/>
    <col min="14345" max="14345" width="9.6640625" style="2" customWidth="1"/>
    <col min="14346" max="14346" width="5.21875" style="2" customWidth="1"/>
    <col min="14347" max="14347" width="13.5546875" style="2" customWidth="1"/>
    <col min="14348" max="14348" width="8.88671875" style="2"/>
    <col min="14349" max="14349" width="14.33203125" style="2" customWidth="1"/>
    <col min="14350" max="14350" width="11.33203125" style="2" customWidth="1"/>
    <col min="14351" max="14351" width="16.109375" style="2" customWidth="1"/>
    <col min="14352" max="14352" width="13.6640625" style="2" customWidth="1"/>
    <col min="14353" max="14353" width="15.109375" style="2" customWidth="1"/>
    <col min="14354" max="14354" width="14.6640625" style="2" customWidth="1"/>
    <col min="14355" max="14355" width="16" style="2" customWidth="1"/>
    <col min="14356" max="14356" width="18.88671875" style="2" customWidth="1"/>
    <col min="14357" max="14357" width="6.21875" style="2" customWidth="1"/>
    <col min="14358" max="14358" width="18.109375" style="2" customWidth="1"/>
    <col min="14359" max="14359" width="17.88671875" style="2" customWidth="1"/>
    <col min="14360" max="14360" width="11.5546875" style="2" customWidth="1"/>
    <col min="14361" max="14592" width="8.88671875" style="2"/>
    <col min="14593" max="14593" width="2.6640625" style="2" customWidth="1"/>
    <col min="14594" max="14594" width="1.88671875" style="2" customWidth="1"/>
    <col min="14595" max="14595" width="23.21875" style="2" customWidth="1"/>
    <col min="14596" max="14596" width="3.109375" style="2" customWidth="1"/>
    <col min="14597" max="14597" width="2.5546875" style="2" customWidth="1"/>
    <col min="14598" max="14598" width="4.33203125" style="2" customWidth="1"/>
    <col min="14599" max="14599" width="8.5546875" style="2" customWidth="1"/>
    <col min="14600" max="14600" width="9.44140625" style="2" customWidth="1"/>
    <col min="14601" max="14601" width="9.6640625" style="2" customWidth="1"/>
    <col min="14602" max="14602" width="5.21875" style="2" customWidth="1"/>
    <col min="14603" max="14603" width="13.5546875" style="2" customWidth="1"/>
    <col min="14604" max="14604" width="8.88671875" style="2"/>
    <col min="14605" max="14605" width="14.33203125" style="2" customWidth="1"/>
    <col min="14606" max="14606" width="11.33203125" style="2" customWidth="1"/>
    <col min="14607" max="14607" width="16.109375" style="2" customWidth="1"/>
    <col min="14608" max="14608" width="13.6640625" style="2" customWidth="1"/>
    <col min="14609" max="14609" width="15.109375" style="2" customWidth="1"/>
    <col min="14610" max="14610" width="14.6640625" style="2" customWidth="1"/>
    <col min="14611" max="14611" width="16" style="2" customWidth="1"/>
    <col min="14612" max="14612" width="18.88671875" style="2" customWidth="1"/>
    <col min="14613" max="14613" width="6.21875" style="2" customWidth="1"/>
    <col min="14614" max="14614" width="18.109375" style="2" customWidth="1"/>
    <col min="14615" max="14615" width="17.88671875" style="2" customWidth="1"/>
    <col min="14616" max="14616" width="11.5546875" style="2" customWidth="1"/>
    <col min="14617" max="14848" width="8.88671875" style="2"/>
    <col min="14849" max="14849" width="2.6640625" style="2" customWidth="1"/>
    <col min="14850" max="14850" width="1.88671875" style="2" customWidth="1"/>
    <col min="14851" max="14851" width="23.21875" style="2" customWidth="1"/>
    <col min="14852" max="14852" width="3.109375" style="2" customWidth="1"/>
    <col min="14853" max="14853" width="2.5546875" style="2" customWidth="1"/>
    <col min="14854" max="14854" width="4.33203125" style="2" customWidth="1"/>
    <col min="14855" max="14855" width="8.5546875" style="2" customWidth="1"/>
    <col min="14856" max="14856" width="9.44140625" style="2" customWidth="1"/>
    <col min="14857" max="14857" width="9.6640625" style="2" customWidth="1"/>
    <col min="14858" max="14858" width="5.21875" style="2" customWidth="1"/>
    <col min="14859" max="14859" width="13.5546875" style="2" customWidth="1"/>
    <col min="14860" max="14860" width="8.88671875" style="2"/>
    <col min="14861" max="14861" width="14.33203125" style="2" customWidth="1"/>
    <col min="14862" max="14862" width="11.33203125" style="2" customWidth="1"/>
    <col min="14863" max="14863" width="16.109375" style="2" customWidth="1"/>
    <col min="14864" max="14864" width="13.6640625" style="2" customWidth="1"/>
    <col min="14865" max="14865" width="15.109375" style="2" customWidth="1"/>
    <col min="14866" max="14866" width="14.6640625" style="2" customWidth="1"/>
    <col min="14867" max="14867" width="16" style="2" customWidth="1"/>
    <col min="14868" max="14868" width="18.88671875" style="2" customWidth="1"/>
    <col min="14869" max="14869" width="6.21875" style="2" customWidth="1"/>
    <col min="14870" max="14870" width="18.109375" style="2" customWidth="1"/>
    <col min="14871" max="14871" width="17.88671875" style="2" customWidth="1"/>
    <col min="14872" max="14872" width="11.5546875" style="2" customWidth="1"/>
    <col min="14873" max="15104" width="8.88671875" style="2"/>
    <col min="15105" max="15105" width="2.6640625" style="2" customWidth="1"/>
    <col min="15106" max="15106" width="1.88671875" style="2" customWidth="1"/>
    <col min="15107" max="15107" width="23.21875" style="2" customWidth="1"/>
    <col min="15108" max="15108" width="3.109375" style="2" customWidth="1"/>
    <col min="15109" max="15109" width="2.5546875" style="2" customWidth="1"/>
    <col min="15110" max="15110" width="4.33203125" style="2" customWidth="1"/>
    <col min="15111" max="15111" width="8.5546875" style="2" customWidth="1"/>
    <col min="15112" max="15112" width="9.44140625" style="2" customWidth="1"/>
    <col min="15113" max="15113" width="9.6640625" style="2" customWidth="1"/>
    <col min="15114" max="15114" width="5.21875" style="2" customWidth="1"/>
    <col min="15115" max="15115" width="13.5546875" style="2" customWidth="1"/>
    <col min="15116" max="15116" width="8.88671875" style="2"/>
    <col min="15117" max="15117" width="14.33203125" style="2" customWidth="1"/>
    <col min="15118" max="15118" width="11.33203125" style="2" customWidth="1"/>
    <col min="15119" max="15119" width="16.109375" style="2" customWidth="1"/>
    <col min="15120" max="15120" width="13.6640625" style="2" customWidth="1"/>
    <col min="15121" max="15121" width="15.109375" style="2" customWidth="1"/>
    <col min="15122" max="15122" width="14.6640625" style="2" customWidth="1"/>
    <col min="15123" max="15123" width="16" style="2" customWidth="1"/>
    <col min="15124" max="15124" width="18.88671875" style="2" customWidth="1"/>
    <col min="15125" max="15125" width="6.21875" style="2" customWidth="1"/>
    <col min="15126" max="15126" width="18.109375" style="2" customWidth="1"/>
    <col min="15127" max="15127" width="17.88671875" style="2" customWidth="1"/>
    <col min="15128" max="15128" width="11.5546875" style="2" customWidth="1"/>
    <col min="15129" max="15360" width="8.88671875" style="2"/>
    <col min="15361" max="15361" width="2.6640625" style="2" customWidth="1"/>
    <col min="15362" max="15362" width="1.88671875" style="2" customWidth="1"/>
    <col min="15363" max="15363" width="23.21875" style="2" customWidth="1"/>
    <col min="15364" max="15364" width="3.109375" style="2" customWidth="1"/>
    <col min="15365" max="15365" width="2.5546875" style="2" customWidth="1"/>
    <col min="15366" max="15366" width="4.33203125" style="2" customWidth="1"/>
    <col min="15367" max="15367" width="8.5546875" style="2" customWidth="1"/>
    <col min="15368" max="15368" width="9.44140625" style="2" customWidth="1"/>
    <col min="15369" max="15369" width="9.6640625" style="2" customWidth="1"/>
    <col min="15370" max="15370" width="5.21875" style="2" customWidth="1"/>
    <col min="15371" max="15371" width="13.5546875" style="2" customWidth="1"/>
    <col min="15372" max="15372" width="8.88671875" style="2"/>
    <col min="15373" max="15373" width="14.33203125" style="2" customWidth="1"/>
    <col min="15374" max="15374" width="11.33203125" style="2" customWidth="1"/>
    <col min="15375" max="15375" width="16.109375" style="2" customWidth="1"/>
    <col min="15376" max="15376" width="13.6640625" style="2" customWidth="1"/>
    <col min="15377" max="15377" width="15.109375" style="2" customWidth="1"/>
    <col min="15378" max="15378" width="14.6640625" style="2" customWidth="1"/>
    <col min="15379" max="15379" width="16" style="2" customWidth="1"/>
    <col min="15380" max="15380" width="18.88671875" style="2" customWidth="1"/>
    <col min="15381" max="15381" width="6.21875" style="2" customWidth="1"/>
    <col min="15382" max="15382" width="18.109375" style="2" customWidth="1"/>
    <col min="15383" max="15383" width="17.88671875" style="2" customWidth="1"/>
    <col min="15384" max="15384" width="11.5546875" style="2" customWidth="1"/>
    <col min="15385" max="15616" width="8.88671875" style="2"/>
    <col min="15617" max="15617" width="2.6640625" style="2" customWidth="1"/>
    <col min="15618" max="15618" width="1.88671875" style="2" customWidth="1"/>
    <col min="15619" max="15619" width="23.21875" style="2" customWidth="1"/>
    <col min="15620" max="15620" width="3.109375" style="2" customWidth="1"/>
    <col min="15621" max="15621" width="2.5546875" style="2" customWidth="1"/>
    <col min="15622" max="15622" width="4.33203125" style="2" customWidth="1"/>
    <col min="15623" max="15623" width="8.5546875" style="2" customWidth="1"/>
    <col min="15624" max="15624" width="9.44140625" style="2" customWidth="1"/>
    <col min="15625" max="15625" width="9.6640625" style="2" customWidth="1"/>
    <col min="15626" max="15626" width="5.21875" style="2" customWidth="1"/>
    <col min="15627" max="15627" width="13.5546875" style="2" customWidth="1"/>
    <col min="15628" max="15628" width="8.88671875" style="2"/>
    <col min="15629" max="15629" width="14.33203125" style="2" customWidth="1"/>
    <col min="15630" max="15630" width="11.33203125" style="2" customWidth="1"/>
    <col min="15631" max="15631" width="16.109375" style="2" customWidth="1"/>
    <col min="15632" max="15632" width="13.6640625" style="2" customWidth="1"/>
    <col min="15633" max="15633" width="15.109375" style="2" customWidth="1"/>
    <col min="15634" max="15634" width="14.6640625" style="2" customWidth="1"/>
    <col min="15635" max="15635" width="16" style="2" customWidth="1"/>
    <col min="15636" max="15636" width="18.88671875" style="2" customWidth="1"/>
    <col min="15637" max="15637" width="6.21875" style="2" customWidth="1"/>
    <col min="15638" max="15638" width="18.109375" style="2" customWidth="1"/>
    <col min="15639" max="15639" width="17.88671875" style="2" customWidth="1"/>
    <col min="15640" max="15640" width="11.5546875" style="2" customWidth="1"/>
    <col min="15641" max="15872" width="8.88671875" style="2"/>
    <col min="15873" max="15873" width="2.6640625" style="2" customWidth="1"/>
    <col min="15874" max="15874" width="1.88671875" style="2" customWidth="1"/>
    <col min="15875" max="15875" width="23.21875" style="2" customWidth="1"/>
    <col min="15876" max="15876" width="3.109375" style="2" customWidth="1"/>
    <col min="15877" max="15877" width="2.5546875" style="2" customWidth="1"/>
    <col min="15878" max="15878" width="4.33203125" style="2" customWidth="1"/>
    <col min="15879" max="15879" width="8.5546875" style="2" customWidth="1"/>
    <col min="15880" max="15880" width="9.44140625" style="2" customWidth="1"/>
    <col min="15881" max="15881" width="9.6640625" style="2" customWidth="1"/>
    <col min="15882" max="15882" width="5.21875" style="2" customWidth="1"/>
    <col min="15883" max="15883" width="13.5546875" style="2" customWidth="1"/>
    <col min="15884" max="15884" width="8.88671875" style="2"/>
    <col min="15885" max="15885" width="14.33203125" style="2" customWidth="1"/>
    <col min="15886" max="15886" width="11.33203125" style="2" customWidth="1"/>
    <col min="15887" max="15887" width="16.109375" style="2" customWidth="1"/>
    <col min="15888" max="15888" width="13.6640625" style="2" customWidth="1"/>
    <col min="15889" max="15889" width="15.109375" style="2" customWidth="1"/>
    <col min="15890" max="15890" width="14.6640625" style="2" customWidth="1"/>
    <col min="15891" max="15891" width="16" style="2" customWidth="1"/>
    <col min="15892" max="15892" width="18.88671875" style="2" customWidth="1"/>
    <col min="15893" max="15893" width="6.21875" style="2" customWidth="1"/>
    <col min="15894" max="15894" width="18.109375" style="2" customWidth="1"/>
    <col min="15895" max="15895" width="17.88671875" style="2" customWidth="1"/>
    <col min="15896" max="15896" width="11.5546875" style="2" customWidth="1"/>
    <col min="15897" max="16128" width="8.88671875" style="2"/>
    <col min="16129" max="16129" width="2.6640625" style="2" customWidth="1"/>
    <col min="16130" max="16130" width="1.88671875" style="2" customWidth="1"/>
    <col min="16131" max="16131" width="23.21875" style="2" customWidth="1"/>
    <col min="16132" max="16132" width="3.109375" style="2" customWidth="1"/>
    <col min="16133" max="16133" width="2.5546875" style="2" customWidth="1"/>
    <col min="16134" max="16134" width="4.33203125" style="2" customWidth="1"/>
    <col min="16135" max="16135" width="8.5546875" style="2" customWidth="1"/>
    <col min="16136" max="16136" width="9.44140625" style="2" customWidth="1"/>
    <col min="16137" max="16137" width="9.6640625" style="2" customWidth="1"/>
    <col min="16138" max="16138" width="5.21875" style="2" customWidth="1"/>
    <col min="16139" max="16139" width="13.5546875" style="2" customWidth="1"/>
    <col min="16140" max="16140" width="8.88671875" style="2"/>
    <col min="16141" max="16141" width="14.33203125" style="2" customWidth="1"/>
    <col min="16142" max="16142" width="11.33203125" style="2" customWidth="1"/>
    <col min="16143" max="16143" width="16.109375" style="2" customWidth="1"/>
    <col min="16144" max="16144" width="13.6640625" style="2" customWidth="1"/>
    <col min="16145" max="16145" width="15.109375" style="2" customWidth="1"/>
    <col min="16146" max="16146" width="14.6640625" style="2" customWidth="1"/>
    <col min="16147" max="16147" width="16" style="2" customWidth="1"/>
    <col min="16148" max="16148" width="18.88671875" style="2" customWidth="1"/>
    <col min="16149" max="16149" width="6.21875" style="2" customWidth="1"/>
    <col min="16150" max="16150" width="18.109375" style="2" customWidth="1"/>
    <col min="16151" max="16151" width="17.88671875" style="2" customWidth="1"/>
    <col min="16152" max="16152" width="11.5546875" style="2" customWidth="1"/>
    <col min="16153" max="16384" width="8.88671875" style="2"/>
  </cols>
  <sheetData>
    <row r="2" spans="1:24" x14ac:dyDescent="0.25">
      <c r="A2" s="1" t="s">
        <v>0</v>
      </c>
      <c r="B2" s="1"/>
      <c r="C2" s="1"/>
      <c r="D2" s="1"/>
      <c r="E2" s="1"/>
      <c r="F2" s="1"/>
      <c r="G2" s="1"/>
      <c r="H2" s="1"/>
      <c r="I2" s="1"/>
      <c r="J2" s="1"/>
      <c r="K2" s="1"/>
    </row>
    <row r="3" spans="1:24" s="4" customFormat="1" ht="25.5" customHeight="1" x14ac:dyDescent="0.25">
      <c r="A3" s="3" t="s">
        <v>1</v>
      </c>
      <c r="B3" s="3"/>
      <c r="C3" s="3"/>
      <c r="D3" s="3"/>
      <c r="E3" s="3"/>
      <c r="F3" s="3"/>
      <c r="G3" s="3"/>
      <c r="H3" s="3"/>
      <c r="I3" s="3"/>
      <c r="J3" s="3"/>
      <c r="K3" s="3"/>
      <c r="M3" s="5"/>
      <c r="N3" s="6"/>
      <c r="O3" s="7"/>
      <c r="P3" s="7"/>
      <c r="Q3" s="7"/>
      <c r="R3" s="7"/>
      <c r="S3" s="7"/>
      <c r="T3" s="7"/>
      <c r="U3" s="7"/>
      <c r="V3" s="7"/>
      <c r="W3" s="7"/>
      <c r="X3" s="7"/>
    </row>
    <row r="4" spans="1:24" s="9" customFormat="1" ht="21.75" customHeight="1" x14ac:dyDescent="0.25">
      <c r="A4" s="8" t="s">
        <v>2</v>
      </c>
      <c r="B4" s="8"/>
      <c r="C4" s="8"/>
      <c r="D4" s="8"/>
      <c r="E4" s="8"/>
      <c r="F4" s="8"/>
      <c r="G4" s="8"/>
      <c r="H4" s="8"/>
      <c r="I4" s="8"/>
      <c r="J4" s="8"/>
      <c r="K4" s="8"/>
      <c r="M4" s="10"/>
      <c r="N4" s="11"/>
      <c r="O4" s="12"/>
      <c r="P4" s="12"/>
      <c r="Q4" s="12"/>
      <c r="R4" s="12"/>
      <c r="S4" s="12"/>
      <c r="T4" s="12"/>
      <c r="U4" s="12"/>
      <c r="V4" s="12"/>
      <c r="W4" s="12"/>
      <c r="X4" s="12"/>
    </row>
    <row r="5" spans="1:24" s="4" customFormat="1" ht="78.75" x14ac:dyDescent="0.25">
      <c r="A5" s="13" t="s">
        <v>3</v>
      </c>
      <c r="B5" s="13"/>
      <c r="C5" s="13" t="s">
        <v>4</v>
      </c>
      <c r="D5" s="13" t="s">
        <v>5</v>
      </c>
      <c r="E5" s="13" t="s">
        <v>6</v>
      </c>
      <c r="F5" s="13" t="s">
        <v>7</v>
      </c>
      <c r="G5" s="14" t="s">
        <v>8</v>
      </c>
      <c r="H5" s="15" t="s">
        <v>9</v>
      </c>
      <c r="I5" s="16" t="s">
        <v>10</v>
      </c>
      <c r="J5" s="14" t="s">
        <v>11</v>
      </c>
      <c r="K5" s="17" t="s">
        <v>12</v>
      </c>
      <c r="L5" s="18" t="s">
        <v>13</v>
      </c>
      <c r="M5" s="19" t="s">
        <v>14</v>
      </c>
      <c r="N5" s="20" t="s">
        <v>15</v>
      </c>
      <c r="O5" s="21" t="s">
        <v>16</v>
      </c>
      <c r="P5" s="19" t="s">
        <v>17</v>
      </c>
      <c r="Q5" s="19" t="s">
        <v>18</v>
      </c>
      <c r="R5" s="22" t="s">
        <v>19</v>
      </c>
      <c r="S5" s="22" t="s">
        <v>20</v>
      </c>
      <c r="T5" s="22" t="s">
        <v>21</v>
      </c>
      <c r="U5" s="22" t="s">
        <v>22</v>
      </c>
      <c r="V5" s="23" t="s">
        <v>23</v>
      </c>
      <c r="W5" s="7" t="s">
        <v>23</v>
      </c>
      <c r="X5" s="7"/>
    </row>
    <row r="6" spans="1:24" s="4" customFormat="1" ht="20.25" x14ac:dyDescent="0.25">
      <c r="A6" s="24"/>
      <c r="B6" s="24"/>
      <c r="C6" s="25" t="s">
        <v>24</v>
      </c>
      <c r="D6" s="26"/>
      <c r="E6" s="27"/>
      <c r="F6" s="24"/>
      <c r="G6" s="28"/>
      <c r="H6" s="28"/>
      <c r="I6" s="29"/>
      <c r="J6" s="28"/>
      <c r="K6" s="30">
        <f>K8</f>
        <v>166959800</v>
      </c>
      <c r="M6" s="5"/>
      <c r="N6" s="31"/>
      <c r="O6" s="5"/>
      <c r="P6" s="5"/>
      <c r="Q6" s="5"/>
      <c r="R6" s="5"/>
      <c r="S6" s="5"/>
      <c r="T6" s="5"/>
      <c r="U6" s="5"/>
      <c r="V6" s="5"/>
      <c r="W6" s="5"/>
      <c r="X6" s="5"/>
    </row>
    <row r="7" spans="1:24" s="42" customFormat="1" ht="18.75" x14ac:dyDescent="0.25">
      <c r="A7" s="32"/>
      <c r="B7" s="32"/>
      <c r="C7" s="33" t="s">
        <v>25</v>
      </c>
      <c r="D7" s="34" t="s">
        <v>26</v>
      </c>
      <c r="E7" s="35"/>
      <c r="F7" s="32"/>
      <c r="G7" s="36">
        <f>N7</f>
        <v>769.4</v>
      </c>
      <c r="H7" s="36"/>
      <c r="I7" s="37"/>
      <c r="J7" s="36"/>
      <c r="K7" s="38"/>
      <c r="L7" s="39"/>
      <c r="M7" s="40"/>
      <c r="N7" s="41">
        <f>SUM(N16:N44)</f>
        <v>769.4</v>
      </c>
      <c r="O7" s="41">
        <f>SUM(O16:O44)</f>
        <v>47702800</v>
      </c>
      <c r="P7" s="41">
        <f>SUM(P16:P44)</f>
        <v>0</v>
      </c>
      <c r="Q7" s="41">
        <f>SUM(Q16:Q44)</f>
        <v>0</v>
      </c>
      <c r="R7" s="41">
        <f>SUM(R16:R44)</f>
        <v>0</v>
      </c>
      <c r="S7" s="41">
        <f>SUM(S16:S44)</f>
        <v>0</v>
      </c>
      <c r="T7" s="41">
        <f>SUM(T16:T44)</f>
        <v>119257000</v>
      </c>
      <c r="U7" s="41"/>
      <c r="V7" s="41" t="e">
        <f>SUM(#REF!)</f>
        <v>#REF!</v>
      </c>
      <c r="W7" s="41" t="e">
        <f>SUM(#REF!)/3</f>
        <v>#REF!</v>
      </c>
      <c r="X7" s="41" t="e">
        <f>SUM(#REF!)</f>
        <v>#REF!</v>
      </c>
    </row>
    <row r="8" spans="1:24" s="4" customFormat="1" ht="31.5" x14ac:dyDescent="0.25">
      <c r="A8" s="24" t="s">
        <v>27</v>
      </c>
      <c r="B8" s="24"/>
      <c r="C8" s="43" t="s">
        <v>28</v>
      </c>
      <c r="D8" s="26"/>
      <c r="E8" s="27"/>
      <c r="F8" s="24"/>
      <c r="G8" s="28"/>
      <c r="H8" s="28"/>
      <c r="I8" s="29"/>
      <c r="J8" s="28"/>
      <c r="K8" s="44">
        <f>SUM(K9:K15)</f>
        <v>166959800</v>
      </c>
      <c r="M8" s="45"/>
      <c r="N8" s="31"/>
      <c r="O8" s="5"/>
      <c r="P8" s="5"/>
      <c r="Q8" s="5"/>
      <c r="R8" s="5"/>
      <c r="S8" s="5"/>
      <c r="T8" s="5"/>
      <c r="U8" s="41"/>
      <c r="V8" s="46"/>
      <c r="W8" s="45">
        <f>SUM(O8:T8)</f>
        <v>0</v>
      </c>
      <c r="X8" s="46">
        <f>W8-T8-R8-Q8-O8</f>
        <v>0</v>
      </c>
    </row>
    <row r="9" spans="1:24" s="4" customFormat="1" x14ac:dyDescent="0.25">
      <c r="A9" s="24"/>
      <c r="B9" s="24" t="s">
        <v>29</v>
      </c>
      <c r="C9" s="43" t="s">
        <v>30</v>
      </c>
      <c r="D9" s="26"/>
      <c r="E9" s="27"/>
      <c r="F9" s="24"/>
      <c r="G9" s="28"/>
      <c r="H9" s="28"/>
      <c r="I9" s="29"/>
      <c r="J9" s="28"/>
      <c r="K9" s="38">
        <f>O7</f>
        <v>47702800</v>
      </c>
      <c r="M9" s="5"/>
      <c r="N9" s="31"/>
      <c r="O9" s="5"/>
      <c r="P9" s="5"/>
      <c r="Q9" s="5"/>
      <c r="R9" s="5"/>
      <c r="S9" s="5"/>
      <c r="T9" s="5"/>
      <c r="U9" s="41"/>
      <c r="V9" s="46"/>
      <c r="W9" s="45"/>
      <c r="X9" s="46"/>
    </row>
    <row r="10" spans="1:24" s="4" customFormat="1" x14ac:dyDescent="0.25">
      <c r="A10" s="24"/>
      <c r="B10" s="24" t="s">
        <v>31</v>
      </c>
      <c r="C10" s="43" t="s">
        <v>17</v>
      </c>
      <c r="D10" s="26"/>
      <c r="E10" s="27"/>
      <c r="F10" s="24"/>
      <c r="G10" s="28"/>
      <c r="H10" s="28"/>
      <c r="I10" s="29"/>
      <c r="J10" s="28"/>
      <c r="K10" s="38">
        <f>P7</f>
        <v>0</v>
      </c>
      <c r="M10" s="5"/>
      <c r="N10" s="31"/>
      <c r="O10" s="5"/>
      <c r="P10" s="5"/>
      <c r="Q10" s="5"/>
      <c r="R10" s="5"/>
      <c r="S10" s="5"/>
      <c r="T10" s="5"/>
      <c r="U10" s="41"/>
      <c r="V10" s="46"/>
      <c r="W10" s="45"/>
      <c r="X10" s="46"/>
    </row>
    <row r="11" spans="1:24" s="4" customFormat="1" ht="31.5" x14ac:dyDescent="0.25">
      <c r="A11" s="24"/>
      <c r="B11" s="24" t="s">
        <v>32</v>
      </c>
      <c r="C11" s="43" t="s">
        <v>33</v>
      </c>
      <c r="D11" s="26"/>
      <c r="E11" s="27"/>
      <c r="F11" s="24"/>
      <c r="G11" s="28"/>
      <c r="H11" s="28"/>
      <c r="I11" s="29"/>
      <c r="J11" s="28"/>
      <c r="K11" s="38">
        <f>Q7</f>
        <v>0</v>
      </c>
      <c r="M11" s="47"/>
      <c r="N11" s="31"/>
      <c r="O11" s="5"/>
      <c r="P11" s="5"/>
      <c r="Q11" s="5"/>
      <c r="R11" s="5"/>
      <c r="S11" s="5"/>
      <c r="T11" s="5"/>
      <c r="U11" s="5"/>
      <c r="V11" s="46"/>
      <c r="W11" s="45"/>
      <c r="X11" s="46"/>
    </row>
    <row r="12" spans="1:24" s="4" customFormat="1" ht="31.5" x14ac:dyDescent="0.25">
      <c r="A12" s="24"/>
      <c r="B12" s="24" t="s">
        <v>34</v>
      </c>
      <c r="C12" s="43" t="s">
        <v>35</v>
      </c>
      <c r="D12" s="26"/>
      <c r="E12" s="27"/>
      <c r="F12" s="24"/>
      <c r="G12" s="28"/>
      <c r="H12" s="28"/>
      <c r="I12" s="29"/>
      <c r="J12" s="28"/>
      <c r="K12" s="38">
        <f>R7</f>
        <v>0</v>
      </c>
      <c r="M12" s="5"/>
      <c r="N12" s="31"/>
      <c r="O12" s="5"/>
      <c r="P12" s="5"/>
      <c r="Q12" s="5"/>
      <c r="R12" s="5"/>
      <c r="S12" s="5"/>
      <c r="T12" s="5"/>
      <c r="U12" s="5"/>
      <c r="V12" s="46"/>
      <c r="W12" s="45"/>
      <c r="X12" s="46"/>
    </row>
    <row r="13" spans="1:24" s="4" customFormat="1" ht="31.5" x14ac:dyDescent="0.25">
      <c r="A13" s="24"/>
      <c r="B13" s="24" t="s">
        <v>36</v>
      </c>
      <c r="C13" s="43" t="s">
        <v>37</v>
      </c>
      <c r="D13" s="26"/>
      <c r="E13" s="27"/>
      <c r="F13" s="24"/>
      <c r="G13" s="28"/>
      <c r="H13" s="28"/>
      <c r="I13" s="29"/>
      <c r="J13" s="28"/>
      <c r="K13" s="38">
        <f>U7</f>
        <v>0</v>
      </c>
      <c r="M13" s="5"/>
      <c r="N13" s="31"/>
      <c r="O13" s="5">
        <f>33683.1-119.9</f>
        <v>33563.199999999997</v>
      </c>
      <c r="P13" s="5"/>
      <c r="Q13" s="5"/>
      <c r="R13" s="5"/>
      <c r="S13" s="5"/>
      <c r="T13" s="5"/>
      <c r="U13" s="5"/>
      <c r="V13" s="46"/>
      <c r="W13" s="45"/>
      <c r="X13" s="46"/>
    </row>
    <row r="14" spans="1:24" s="4" customFormat="1" ht="31.5" x14ac:dyDescent="0.25">
      <c r="A14" s="24"/>
      <c r="B14" s="24" t="s">
        <v>38</v>
      </c>
      <c r="C14" s="43" t="s">
        <v>39</v>
      </c>
      <c r="D14" s="26"/>
      <c r="E14" s="27"/>
      <c r="F14" s="24"/>
      <c r="G14" s="28"/>
      <c r="H14" s="28"/>
      <c r="I14" s="29"/>
      <c r="J14" s="28"/>
      <c r="K14" s="38">
        <f>S7</f>
        <v>0</v>
      </c>
      <c r="M14" s="5">
        <f>SUM(K16:K29)/3</f>
        <v>166959800</v>
      </c>
      <c r="N14" s="31"/>
      <c r="O14" s="5"/>
      <c r="P14" s="5"/>
      <c r="Q14" s="5"/>
      <c r="R14" s="5"/>
      <c r="S14" s="5"/>
      <c r="T14" s="5"/>
      <c r="U14" s="5"/>
      <c r="V14" s="46"/>
      <c r="W14" s="45"/>
      <c r="X14" s="46"/>
    </row>
    <row r="15" spans="1:24" s="4" customFormat="1" ht="63" x14ac:dyDescent="0.25">
      <c r="A15" s="24"/>
      <c r="B15" s="24" t="s">
        <v>40</v>
      </c>
      <c r="C15" s="43" t="s">
        <v>41</v>
      </c>
      <c r="D15" s="26"/>
      <c r="E15" s="27"/>
      <c r="F15" s="24"/>
      <c r="G15" s="28"/>
      <c r="H15" s="28"/>
      <c r="I15" s="29"/>
      <c r="J15" s="28"/>
      <c r="K15" s="38">
        <f>T7</f>
        <v>119257000</v>
      </c>
      <c r="M15" s="5" t="s">
        <v>42</v>
      </c>
      <c r="N15" s="31"/>
      <c r="O15" s="5"/>
      <c r="P15" s="5"/>
      <c r="Q15" s="5"/>
      <c r="R15" s="5"/>
      <c r="S15" s="5"/>
      <c r="T15" s="5"/>
      <c r="U15" s="5"/>
      <c r="V15" s="46"/>
      <c r="W15" s="45"/>
      <c r="X15" s="46"/>
    </row>
    <row r="16" spans="1:24" s="52" customFormat="1" ht="24" customHeight="1" x14ac:dyDescent="0.25">
      <c r="A16" s="32">
        <v>1</v>
      </c>
      <c r="B16" s="32"/>
      <c r="C16" s="35" t="s">
        <v>43</v>
      </c>
      <c r="D16" s="48"/>
      <c r="E16" s="48"/>
      <c r="F16" s="48"/>
      <c r="G16" s="49"/>
      <c r="H16" s="49"/>
      <c r="I16" s="50"/>
      <c r="J16" s="49"/>
      <c r="K16" s="51">
        <f>K20+K23+K25+K27+K28+K24+K26</f>
        <v>166959800</v>
      </c>
      <c r="L16" s="52">
        <f>A16</f>
        <v>1</v>
      </c>
      <c r="M16" s="53" t="str">
        <f>C16</f>
        <v>Nguyễn Thị Toan</v>
      </c>
      <c r="N16" s="54">
        <f>G20</f>
        <v>769.4</v>
      </c>
      <c r="O16" s="53">
        <f>K20</f>
        <v>47702800</v>
      </c>
      <c r="P16" s="53">
        <f>K23</f>
        <v>0</v>
      </c>
      <c r="Q16" s="53">
        <f>K24</f>
        <v>0</v>
      </c>
      <c r="R16" s="53">
        <f>K25</f>
        <v>0</v>
      </c>
      <c r="S16" s="53">
        <f>K27</f>
        <v>0</v>
      </c>
      <c r="T16" s="53">
        <f>K28</f>
        <v>119257000</v>
      </c>
      <c r="U16" s="53"/>
      <c r="V16" s="53">
        <f>K16</f>
        <v>166959800</v>
      </c>
      <c r="W16" s="45">
        <f>SUM(O16:U16)</f>
        <v>166959800</v>
      </c>
      <c r="X16" s="55">
        <f>W16-V16</f>
        <v>0</v>
      </c>
    </row>
    <row r="17" spans="1:24" s="52" customFormat="1" ht="24" customHeight="1" x14ac:dyDescent="0.25">
      <c r="A17" s="32"/>
      <c r="B17" s="32"/>
      <c r="C17" s="35" t="s">
        <v>44</v>
      </c>
      <c r="D17" s="48"/>
      <c r="E17" s="48"/>
      <c r="F17" s="48"/>
      <c r="G17" s="49"/>
      <c r="H17" s="49"/>
      <c r="I17" s="50"/>
      <c r="J17" s="49"/>
      <c r="K17" s="51"/>
      <c r="M17" s="53"/>
      <c r="N17" s="54"/>
      <c r="O17" s="53"/>
      <c r="P17" s="53"/>
      <c r="Q17" s="53"/>
      <c r="R17" s="53"/>
      <c r="S17" s="53"/>
      <c r="T17" s="53"/>
      <c r="U17" s="53"/>
      <c r="V17" s="53"/>
      <c r="W17" s="45"/>
      <c r="X17" s="55"/>
    </row>
    <row r="18" spans="1:24" s="52" customFormat="1" ht="63" customHeight="1" x14ac:dyDescent="0.25">
      <c r="A18" s="32"/>
      <c r="B18" s="32"/>
      <c r="C18" s="56" t="s">
        <v>45</v>
      </c>
      <c r="D18" s="48"/>
      <c r="E18" s="48"/>
      <c r="F18" s="48"/>
      <c r="G18" s="49"/>
      <c r="H18" s="49"/>
      <c r="I18" s="50"/>
      <c r="J18" s="49"/>
      <c r="K18" s="51"/>
      <c r="M18" s="53"/>
      <c r="N18" s="54"/>
      <c r="O18" s="53"/>
      <c r="P18" s="53"/>
      <c r="Q18" s="53"/>
      <c r="R18" s="53"/>
      <c r="S18" s="53"/>
      <c r="T18" s="53"/>
      <c r="U18" s="53"/>
      <c r="V18" s="53"/>
      <c r="W18" s="45"/>
      <c r="X18" s="55"/>
    </row>
    <row r="19" spans="1:24" s="52" customFormat="1" ht="90.75" customHeight="1" x14ac:dyDescent="0.25">
      <c r="A19" s="32"/>
      <c r="B19" s="32"/>
      <c r="C19" s="35" t="s">
        <v>46</v>
      </c>
      <c r="D19" s="48"/>
      <c r="E19" s="48"/>
      <c r="F19" s="48"/>
      <c r="G19" s="49"/>
      <c r="H19" s="49"/>
      <c r="I19" s="50"/>
      <c r="J19" s="49"/>
      <c r="K19" s="51"/>
      <c r="M19" s="53"/>
      <c r="N19" s="54"/>
      <c r="O19" s="53"/>
      <c r="P19" s="53"/>
      <c r="Q19" s="53"/>
      <c r="R19" s="53"/>
      <c r="S19" s="53"/>
      <c r="T19" s="53"/>
      <c r="U19" s="53"/>
      <c r="V19" s="53"/>
      <c r="W19" s="45"/>
      <c r="X19" s="55"/>
    </row>
    <row r="20" spans="1:24" s="60" customFormat="1" ht="24" customHeight="1" x14ac:dyDescent="0.25">
      <c r="A20" s="24"/>
      <c r="B20" s="24" t="s">
        <v>29</v>
      </c>
      <c r="C20" s="43" t="s">
        <v>30</v>
      </c>
      <c r="D20" s="24"/>
      <c r="E20" s="24"/>
      <c r="F20" s="24"/>
      <c r="G20" s="57">
        <f>SUM(G21:G21)</f>
        <v>769.4</v>
      </c>
      <c r="H20" s="57"/>
      <c r="I20" s="58"/>
      <c r="J20" s="57"/>
      <c r="K20" s="59">
        <f>SUM(K21:K21)</f>
        <v>47702800</v>
      </c>
      <c r="M20" s="61"/>
      <c r="N20" s="6"/>
      <c r="O20" s="7"/>
      <c r="P20" s="7"/>
      <c r="Q20" s="7"/>
      <c r="R20" s="7"/>
      <c r="S20" s="7"/>
      <c r="T20" s="7"/>
      <c r="U20" s="7"/>
      <c r="V20" s="7"/>
      <c r="W20" s="45">
        <f>SUM(O20:U20)</f>
        <v>0</v>
      </c>
      <c r="X20" s="5">
        <f>W20-V20</f>
        <v>0</v>
      </c>
    </row>
    <row r="21" spans="1:24" s="60" customFormat="1" ht="33.75" customHeight="1" x14ac:dyDescent="0.25">
      <c r="A21" s="24"/>
      <c r="B21" s="24"/>
      <c r="C21" s="62" t="s">
        <v>47</v>
      </c>
      <c r="D21" s="26" t="s">
        <v>48</v>
      </c>
      <c r="E21" s="26">
        <v>1</v>
      </c>
      <c r="F21" s="26">
        <v>87</v>
      </c>
      <c r="G21" s="63">
        <v>769.4</v>
      </c>
      <c r="H21" s="63"/>
      <c r="I21" s="64">
        <v>62000</v>
      </c>
      <c r="J21" s="57"/>
      <c r="K21" s="65">
        <f>I21*G21</f>
        <v>47702800</v>
      </c>
      <c r="L21" s="66"/>
      <c r="M21" s="67"/>
      <c r="N21" s="6"/>
      <c r="O21" s="7"/>
      <c r="P21" s="7"/>
      <c r="Q21" s="7"/>
      <c r="R21" s="7"/>
      <c r="S21" s="7"/>
      <c r="T21" s="7"/>
      <c r="U21" s="7"/>
      <c r="V21" s="7"/>
      <c r="W21" s="45"/>
      <c r="X21" s="5"/>
    </row>
    <row r="22" spans="1:24" s="60" customFormat="1" ht="271.5" customHeight="1" x14ac:dyDescent="0.25">
      <c r="A22" s="24"/>
      <c r="B22" s="24"/>
      <c r="C22" s="68" t="s">
        <v>49</v>
      </c>
      <c r="D22" s="69"/>
      <c r="E22" s="69"/>
      <c r="F22" s="69"/>
      <c r="G22" s="69"/>
      <c r="H22" s="69"/>
      <c r="I22" s="69"/>
      <c r="J22" s="69"/>
      <c r="K22" s="70"/>
      <c r="L22" s="71"/>
      <c r="M22" s="71"/>
      <c r="N22" s="6"/>
      <c r="O22" s="7"/>
      <c r="P22" s="7"/>
      <c r="Q22" s="7"/>
      <c r="R22" s="7"/>
      <c r="S22" s="7"/>
      <c r="T22" s="7"/>
      <c r="U22" s="7"/>
      <c r="V22" s="7"/>
      <c r="W22" s="45"/>
      <c r="X22" s="5"/>
    </row>
    <row r="23" spans="1:24" s="60" customFormat="1" ht="25.5" customHeight="1" x14ac:dyDescent="0.25">
      <c r="A23" s="24"/>
      <c r="B23" s="24" t="s">
        <v>31</v>
      </c>
      <c r="C23" s="43" t="s">
        <v>50</v>
      </c>
      <c r="D23" s="26"/>
      <c r="E23" s="26"/>
      <c r="F23" s="26"/>
      <c r="G23" s="63"/>
      <c r="H23" s="63"/>
      <c r="I23" s="64"/>
      <c r="J23" s="63"/>
      <c r="K23" s="59"/>
      <c r="M23" s="7"/>
      <c r="N23" s="6"/>
      <c r="O23" s="7"/>
      <c r="P23" s="7"/>
      <c r="Q23" s="7"/>
      <c r="R23" s="7"/>
      <c r="S23" s="7"/>
      <c r="T23" s="7"/>
      <c r="U23" s="7"/>
      <c r="V23" s="7"/>
      <c r="W23" s="45">
        <f t="shared" ref="W23:W28" si="0">SUM(O23:U23)</f>
        <v>0</v>
      </c>
      <c r="X23" s="5">
        <f>W23-V23</f>
        <v>0</v>
      </c>
    </row>
    <row r="24" spans="1:24" s="60" customFormat="1" ht="35.25" customHeight="1" x14ac:dyDescent="0.25">
      <c r="A24" s="24"/>
      <c r="B24" s="24" t="s">
        <v>32</v>
      </c>
      <c r="C24" s="43" t="s">
        <v>33</v>
      </c>
      <c r="D24" s="24"/>
      <c r="E24" s="24"/>
      <c r="F24" s="24"/>
      <c r="G24" s="57"/>
      <c r="H24" s="57"/>
      <c r="I24" s="58"/>
      <c r="J24" s="57"/>
      <c r="K24" s="59"/>
      <c r="M24" s="7"/>
      <c r="N24" s="6"/>
      <c r="O24" s="7"/>
      <c r="P24" s="7"/>
      <c r="Q24" s="7"/>
      <c r="R24" s="7"/>
      <c r="S24" s="7"/>
      <c r="T24" s="7"/>
      <c r="U24" s="7"/>
      <c r="V24" s="7"/>
      <c r="W24" s="45">
        <f t="shared" si="0"/>
        <v>0</v>
      </c>
      <c r="X24" s="5">
        <f>W24-V24</f>
        <v>0</v>
      </c>
    </row>
    <row r="25" spans="1:24" s="60" customFormat="1" ht="31.5" x14ac:dyDescent="0.25">
      <c r="A25" s="26"/>
      <c r="B25" s="24" t="s">
        <v>34</v>
      </c>
      <c r="C25" s="43" t="s">
        <v>51</v>
      </c>
      <c r="D25" s="24"/>
      <c r="E25" s="24"/>
      <c r="F25" s="24"/>
      <c r="G25" s="72"/>
      <c r="H25" s="72"/>
      <c r="I25" s="73"/>
      <c r="J25" s="57"/>
      <c r="K25" s="59"/>
      <c r="M25" s="7"/>
      <c r="N25" s="6"/>
      <c r="O25" s="7"/>
      <c r="P25" s="7"/>
      <c r="Q25" s="7"/>
      <c r="R25" s="7"/>
      <c r="S25" s="7"/>
      <c r="T25" s="7"/>
      <c r="U25" s="7"/>
      <c r="V25" s="7"/>
      <c r="W25" s="45">
        <f t="shared" si="0"/>
        <v>0</v>
      </c>
      <c r="X25" s="5"/>
    </row>
    <row r="26" spans="1:24" s="60" customFormat="1" ht="37.5" customHeight="1" x14ac:dyDescent="0.25">
      <c r="A26" s="26"/>
      <c r="B26" s="24" t="s">
        <v>36</v>
      </c>
      <c r="C26" s="43" t="s">
        <v>52</v>
      </c>
      <c r="D26" s="24"/>
      <c r="E26" s="24"/>
      <c r="F26" s="24"/>
      <c r="G26" s="72"/>
      <c r="H26" s="72"/>
      <c r="I26" s="73"/>
      <c r="J26" s="57"/>
      <c r="K26" s="59"/>
      <c r="M26" s="7"/>
      <c r="N26" s="6"/>
      <c r="O26" s="7"/>
      <c r="P26" s="7"/>
      <c r="Q26" s="7"/>
      <c r="R26" s="7"/>
      <c r="S26" s="7"/>
      <c r="T26" s="7"/>
      <c r="U26" s="7"/>
      <c r="V26" s="7"/>
      <c r="W26" s="45">
        <f t="shared" si="0"/>
        <v>0</v>
      </c>
      <c r="X26" s="5"/>
    </row>
    <row r="27" spans="1:24" s="60" customFormat="1" ht="39.75" customHeight="1" x14ac:dyDescent="0.25">
      <c r="A27" s="24"/>
      <c r="B27" s="24" t="s">
        <v>38</v>
      </c>
      <c r="C27" s="43" t="s">
        <v>39</v>
      </c>
      <c r="D27" s="24"/>
      <c r="E27" s="24"/>
      <c r="F27" s="24"/>
      <c r="G27" s="72"/>
      <c r="H27" s="72"/>
      <c r="I27" s="73"/>
      <c r="J27" s="57"/>
      <c r="K27" s="59"/>
      <c r="M27" s="7"/>
      <c r="N27" s="6"/>
      <c r="O27" s="7"/>
      <c r="P27" s="7"/>
      <c r="Q27" s="7"/>
      <c r="R27" s="7"/>
      <c r="S27" s="7"/>
      <c r="T27" s="7"/>
      <c r="U27" s="7"/>
      <c r="V27" s="7"/>
      <c r="W27" s="45">
        <f t="shared" si="0"/>
        <v>0</v>
      </c>
      <c r="X27" s="5">
        <f>W27-V27</f>
        <v>0</v>
      </c>
    </row>
    <row r="28" spans="1:24" s="60" customFormat="1" ht="72" customHeight="1" x14ac:dyDescent="0.25">
      <c r="A28" s="24"/>
      <c r="B28" s="74" t="s">
        <v>40</v>
      </c>
      <c r="C28" s="43" t="s">
        <v>41</v>
      </c>
      <c r="D28" s="75"/>
      <c r="E28" s="76"/>
      <c r="F28" s="76"/>
      <c r="G28" s="72"/>
      <c r="H28" s="72"/>
      <c r="I28" s="73"/>
      <c r="J28" s="57"/>
      <c r="K28" s="59">
        <f>SUM(K29:K29)</f>
        <v>119257000</v>
      </c>
      <c r="M28" s="7"/>
      <c r="N28" s="6"/>
      <c r="O28" s="7"/>
      <c r="P28" s="7"/>
      <c r="Q28" s="7"/>
      <c r="R28" s="7"/>
      <c r="S28" s="7"/>
      <c r="T28" s="7"/>
      <c r="U28" s="7"/>
      <c r="V28" s="7"/>
      <c r="W28" s="45">
        <f t="shared" si="0"/>
        <v>0</v>
      </c>
      <c r="X28" s="5">
        <v>0</v>
      </c>
    </row>
    <row r="29" spans="1:24" s="60" customFormat="1" ht="83.25" customHeight="1" x14ac:dyDescent="0.25">
      <c r="A29" s="26"/>
      <c r="B29" s="77"/>
      <c r="C29" s="78" t="s">
        <v>53</v>
      </c>
      <c r="D29" s="26" t="s">
        <v>48</v>
      </c>
      <c r="E29" s="79">
        <f>E21</f>
        <v>1</v>
      </c>
      <c r="F29" s="79">
        <f>F21</f>
        <v>87</v>
      </c>
      <c r="G29" s="79">
        <f>G21</f>
        <v>769.4</v>
      </c>
      <c r="H29" s="79"/>
      <c r="I29" s="80">
        <f>I21</f>
        <v>62000</v>
      </c>
      <c r="J29" s="81">
        <v>2.5</v>
      </c>
      <c r="K29" s="65">
        <f>J29*I29*G29</f>
        <v>119257000</v>
      </c>
      <c r="M29" s="7"/>
      <c r="N29" s="6"/>
      <c r="O29" s="7"/>
      <c r="P29" s="7"/>
      <c r="Q29" s="7"/>
      <c r="R29" s="7"/>
      <c r="S29" s="7"/>
      <c r="T29" s="7"/>
      <c r="U29" s="7"/>
      <c r="V29" s="7"/>
      <c r="W29" s="46"/>
      <c r="X29" s="5"/>
    </row>
  </sheetData>
  <mergeCells count="5">
    <mergeCell ref="A2:K2"/>
    <mergeCell ref="A3:K3"/>
    <mergeCell ref="A4:K4"/>
    <mergeCell ref="L21:M21"/>
    <mergeCell ref="C22:K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2026-06-19T08:03:42Z</dcterms:created>
  <dcterms:modified xsi:type="dcterms:W3CDTF">2026-06-19T09:28:01Z</dcterms:modified>
</cp:coreProperties>
</file>