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1840" windowHeight="13176"/>
  </bookViews>
  <sheets>
    <sheet name="Bieu chi tiet CK" sheetId="2" r:id="rId1"/>
    <sheet name="Căn cứ bồi thường" sheetId="19" r:id="rId2"/>
    <sheet name="TH ĐẤT " sheetId="12" r:id="rId3"/>
    <sheet name="TH TIỀN" sheetId="13" r:id="rId4"/>
    <sheet name="giá đất và mức hỗ trợ CĐNN" sheetId="16" r:id="rId5"/>
    <sheet name="Năng suất" sheetId="20" r:id="rId6"/>
  </sheets>
  <definedNames>
    <definedName name="_xlnm._FilterDatabase" localSheetId="0" hidden="1">'Bieu chi tiet CK'!$A$5:$K$169</definedName>
  </definedNames>
  <calcPr calcId="144525"/>
</workbook>
</file>

<file path=xl/calcChain.xml><?xml version="1.0" encoding="utf-8"?>
<calcChain xmlns="http://schemas.openxmlformats.org/spreadsheetml/2006/main">
  <c r="J126" i="2" l="1"/>
  <c r="J113" i="2"/>
  <c r="J101" i="2"/>
  <c r="J87" i="2"/>
  <c r="J74" i="2" l="1"/>
  <c r="J75" i="2"/>
  <c r="J59" i="2"/>
  <c r="J60" i="2"/>
  <c r="J72" i="2" l="1"/>
  <c r="J162" i="2"/>
  <c r="B19" i="13"/>
  <c r="A19" i="13"/>
  <c r="B18" i="13"/>
  <c r="A18" i="13"/>
  <c r="E13" i="13"/>
  <c r="E8" i="12" l="1"/>
  <c r="D8" i="12"/>
  <c r="B17" i="12"/>
  <c r="A17" i="12"/>
  <c r="E16" i="12"/>
  <c r="B16" i="12"/>
  <c r="H157" i="2" l="1"/>
  <c r="F157" i="2"/>
  <c r="H158" i="2"/>
  <c r="F158" i="2"/>
  <c r="H159" i="2"/>
  <c r="F159" i="2"/>
  <c r="F163" i="2"/>
  <c r="H163" i="2" l="1"/>
  <c r="J160" i="2"/>
  <c r="J164" i="2"/>
  <c r="H161" i="2"/>
  <c r="H165" i="2"/>
  <c r="F155" i="2"/>
  <c r="J155" i="2" s="1"/>
  <c r="J154" i="2"/>
  <c r="J169" i="2"/>
  <c r="J151" i="2"/>
  <c r="J150" i="2" s="1"/>
  <c r="C19" i="13" s="1"/>
  <c r="F150" i="2"/>
  <c r="J148" i="2"/>
  <c r="J141" i="2"/>
  <c r="J140" i="2" s="1"/>
  <c r="J134" i="2"/>
  <c r="J133" i="2"/>
  <c r="J123" i="2"/>
  <c r="J122" i="2"/>
  <c r="F117" i="2"/>
  <c r="J120" i="2"/>
  <c r="F105" i="2"/>
  <c r="J108" i="2"/>
  <c r="H98" i="2"/>
  <c r="F91" i="2"/>
  <c r="J94" i="2"/>
  <c r="J83" i="2"/>
  <c r="J82" i="2" s="1"/>
  <c r="C18" i="13" l="1"/>
  <c r="J168" i="2"/>
  <c r="J166" i="2" s="1"/>
  <c r="F19" i="13" s="1"/>
  <c r="D17" i="12"/>
  <c r="C17" i="12" s="1"/>
  <c r="E14" i="12"/>
  <c r="J153" i="2"/>
  <c r="D19" i="13" s="1"/>
  <c r="J80" i="2"/>
  <c r="H71" i="2"/>
  <c r="J69" i="2"/>
  <c r="F64" i="2"/>
  <c r="J54" i="2"/>
  <c r="H56" i="2"/>
  <c r="F48" i="2"/>
  <c r="E10" i="12" l="1"/>
  <c r="E9" i="12"/>
  <c r="J50" i="2" l="1"/>
  <c r="J45" i="2"/>
  <c r="F33" i="2"/>
  <c r="H36" i="2"/>
  <c r="J36" i="2" s="1"/>
  <c r="B36" i="2"/>
  <c r="B34" i="2"/>
  <c r="J27" i="2"/>
  <c r="J25" i="2"/>
  <c r="J24" i="2"/>
  <c r="H26" i="2"/>
  <c r="H23" i="2"/>
  <c r="G23" i="2"/>
  <c r="D112" i="20"/>
  <c r="E112" i="20" s="1"/>
  <c r="H112" i="20" s="1"/>
  <c r="D111" i="20"/>
  <c r="E111" i="20" s="1"/>
  <c r="H111" i="20" s="1"/>
  <c r="D110" i="20"/>
  <c r="E110" i="20" s="1"/>
  <c r="H110" i="20" s="1"/>
  <c r="D109" i="20"/>
  <c r="E109" i="20" s="1"/>
  <c r="D108" i="20"/>
  <c r="E108" i="20" s="1"/>
  <c r="H108" i="20" s="1"/>
  <c r="D106" i="20"/>
  <c r="E106" i="20" s="1"/>
  <c r="H106" i="20" s="1"/>
  <c r="D105" i="20"/>
  <c r="E105" i="20" s="1"/>
  <c r="H105" i="20" s="1"/>
  <c r="D104" i="20"/>
  <c r="E104" i="20" s="1"/>
  <c r="H104" i="20" s="1"/>
  <c r="E103" i="20"/>
  <c r="H103" i="20" s="1"/>
  <c r="D103" i="20"/>
  <c r="D102" i="20"/>
  <c r="E102" i="20" s="1"/>
  <c r="H102" i="20" s="1"/>
  <c r="D101" i="20"/>
  <c r="E101" i="20" s="1"/>
  <c r="H101" i="20" s="1"/>
  <c r="D100" i="20"/>
  <c r="E100" i="20" s="1"/>
  <c r="H100" i="20" s="1"/>
  <c r="E99" i="20"/>
  <c r="H99" i="20" s="1"/>
  <c r="D99" i="20"/>
  <c r="D98" i="20"/>
  <c r="E98" i="20" s="1"/>
  <c r="H98" i="20" s="1"/>
  <c r="D97" i="20"/>
  <c r="E97" i="20" s="1"/>
  <c r="H97" i="20" s="1"/>
  <c r="D96" i="20"/>
  <c r="E96" i="20" s="1"/>
  <c r="H96" i="20" s="1"/>
  <c r="D95" i="20"/>
  <c r="E95" i="20" s="1"/>
  <c r="H95" i="20" s="1"/>
  <c r="D94" i="20"/>
  <c r="E94" i="20" s="1"/>
  <c r="H94" i="20" s="1"/>
  <c r="D93" i="20"/>
  <c r="E93" i="20" s="1"/>
  <c r="D92" i="20"/>
  <c r="E92" i="20" s="1"/>
  <c r="H92" i="20" s="1"/>
  <c r="E91" i="20"/>
  <c r="H91" i="20" s="1"/>
  <c r="D91" i="20"/>
  <c r="D90" i="20"/>
  <c r="E90" i="20" s="1"/>
  <c r="H90" i="20" s="1"/>
  <c r="D89" i="20"/>
  <c r="E89" i="20" s="1"/>
  <c r="H89" i="20" s="1"/>
  <c r="D88" i="20"/>
  <c r="E88" i="20" s="1"/>
  <c r="H88" i="20" s="1"/>
  <c r="E87" i="20"/>
  <c r="H87" i="20" s="1"/>
  <c r="D87" i="20"/>
  <c r="D86" i="20"/>
  <c r="E86" i="20" s="1"/>
  <c r="H86" i="20" s="1"/>
  <c r="D85" i="20"/>
  <c r="E85" i="20" s="1"/>
  <c r="H85" i="20" s="1"/>
  <c r="D84" i="20"/>
  <c r="E84" i="20" s="1"/>
  <c r="H84" i="20" s="1"/>
  <c r="D83" i="20"/>
  <c r="E83" i="20" s="1"/>
  <c r="H83" i="20" s="1"/>
  <c r="D82" i="20"/>
  <c r="E82" i="20" s="1"/>
  <c r="H82" i="20" s="1"/>
  <c r="D81" i="20"/>
  <c r="E81" i="20" s="1"/>
  <c r="H81" i="20" s="1"/>
  <c r="D80" i="20"/>
  <c r="E80" i="20" s="1"/>
  <c r="H80" i="20" s="1"/>
  <c r="E79" i="20"/>
  <c r="H79" i="20" s="1"/>
  <c r="D79" i="20"/>
  <c r="D78" i="20"/>
  <c r="E78" i="20" s="1"/>
  <c r="H78" i="20" s="1"/>
  <c r="D77" i="20"/>
  <c r="E77" i="20" s="1"/>
  <c r="H77" i="20" s="1"/>
  <c r="D76" i="20"/>
  <c r="E76" i="20" s="1"/>
  <c r="H76" i="20" s="1"/>
  <c r="D75" i="20"/>
  <c r="E75" i="20" s="1"/>
  <c r="H75" i="20" s="1"/>
  <c r="D73" i="20"/>
  <c r="E73" i="20" s="1"/>
  <c r="H73" i="20" s="1"/>
  <c r="D72" i="20"/>
  <c r="E72" i="20" s="1"/>
  <c r="H72" i="20" s="1"/>
  <c r="D71" i="20"/>
  <c r="E71" i="20" s="1"/>
  <c r="H71" i="20" s="1"/>
  <c r="D70" i="20"/>
  <c r="E70" i="20" s="1"/>
  <c r="D69" i="20"/>
  <c r="E69" i="20" s="1"/>
  <c r="H69" i="20" s="1"/>
  <c r="D68" i="20"/>
  <c r="E68" i="20" s="1"/>
  <c r="H68" i="20" s="1"/>
  <c r="D65" i="20"/>
  <c r="E65" i="20" s="1"/>
  <c r="H65" i="20" s="1"/>
  <c r="D64" i="20"/>
  <c r="E64" i="20" s="1"/>
  <c r="H64" i="20" s="1"/>
  <c r="D63" i="20"/>
  <c r="E63" i="20" s="1"/>
  <c r="H63" i="20" s="1"/>
  <c r="D62" i="20"/>
  <c r="E62" i="20" s="1"/>
  <c r="H62" i="20" s="1"/>
  <c r="D61" i="20"/>
  <c r="E61" i="20" s="1"/>
  <c r="H61" i="20" s="1"/>
  <c r="H59" i="20"/>
  <c r="D58" i="20"/>
  <c r="E58" i="20" s="1"/>
  <c r="H58" i="20" s="1"/>
  <c r="D57" i="20"/>
  <c r="E57" i="20" s="1"/>
  <c r="H57" i="20" s="1"/>
  <c r="D55" i="20"/>
  <c r="E55" i="20" s="1"/>
  <c r="H55" i="20" s="1"/>
  <c r="D54" i="20"/>
  <c r="E54" i="20" s="1"/>
  <c r="H54" i="20" s="1"/>
  <c r="D53" i="20"/>
  <c r="E53" i="20" s="1"/>
  <c r="H53" i="20" s="1"/>
  <c r="D48" i="20"/>
  <c r="F48" i="20" s="1"/>
  <c r="I48" i="20" s="1"/>
  <c r="J48" i="20" s="1"/>
  <c r="D47" i="20"/>
  <c r="F47" i="20" s="1"/>
  <c r="I47" i="20" s="1"/>
  <c r="J47" i="20" s="1"/>
  <c r="D46" i="20"/>
  <c r="F46" i="20" s="1"/>
  <c r="I46" i="20" s="1"/>
  <c r="J46" i="20" s="1"/>
  <c r="F45" i="20"/>
  <c r="D45" i="20"/>
  <c r="D44" i="20"/>
  <c r="F44" i="20" s="1"/>
  <c r="I44" i="20" s="1"/>
  <c r="J44" i="20" s="1"/>
  <c r="D43" i="20"/>
  <c r="F43" i="20" s="1"/>
  <c r="I43" i="20" s="1"/>
  <c r="J43" i="20" s="1"/>
  <c r="D42" i="20"/>
  <c r="F42" i="20" s="1"/>
  <c r="I42" i="20" s="1"/>
  <c r="J42" i="20" s="1"/>
  <c r="D41" i="20"/>
  <c r="F41" i="20" s="1"/>
  <c r="I41" i="20" s="1"/>
  <c r="J41" i="20" s="1"/>
  <c r="D40" i="20"/>
  <c r="F40" i="20" s="1"/>
  <c r="I40" i="20" s="1"/>
  <c r="J40" i="20" s="1"/>
  <c r="D38" i="20"/>
  <c r="F38" i="20" s="1"/>
  <c r="I38" i="20" s="1"/>
  <c r="J38" i="20" s="1"/>
  <c r="D37" i="20"/>
  <c r="F37" i="20" s="1"/>
  <c r="I37" i="20" s="1"/>
  <c r="J37" i="20" s="1"/>
  <c r="D36" i="20"/>
  <c r="F36" i="20" s="1"/>
  <c r="I36" i="20" s="1"/>
  <c r="J36" i="20" s="1"/>
  <c r="D34" i="20"/>
  <c r="F34" i="20" s="1"/>
  <c r="I34" i="20" s="1"/>
  <c r="J34" i="20" s="1"/>
  <c r="D33" i="20"/>
  <c r="F33" i="20" s="1"/>
  <c r="I33" i="20" s="1"/>
  <c r="J33" i="20" s="1"/>
  <c r="D32" i="20"/>
  <c r="F32" i="20" s="1"/>
  <c r="I32" i="20" s="1"/>
  <c r="J32" i="20" s="1"/>
  <c r="D31" i="20"/>
  <c r="F31" i="20" s="1"/>
  <c r="D30" i="20"/>
  <c r="F30" i="20" s="1"/>
  <c r="I30" i="20" s="1"/>
  <c r="J30" i="20" s="1"/>
  <c r="D29" i="20"/>
  <c r="F29" i="20" s="1"/>
  <c r="I29" i="20" s="1"/>
  <c r="J29" i="20" s="1"/>
  <c r="D28" i="20"/>
  <c r="F28" i="20" s="1"/>
  <c r="I28" i="20" s="1"/>
  <c r="J28" i="20" s="1"/>
  <c r="D27" i="20"/>
  <c r="F27" i="20" s="1"/>
  <c r="I27" i="20" s="1"/>
  <c r="J27" i="20" s="1"/>
  <c r="D26" i="20"/>
  <c r="F26" i="20" s="1"/>
  <c r="I26" i="20" s="1"/>
  <c r="J26" i="20" s="1"/>
  <c r="D25" i="20"/>
  <c r="F25" i="20" s="1"/>
  <c r="I25" i="20" s="1"/>
  <c r="J25" i="20" s="1"/>
  <c r="D24" i="20"/>
  <c r="F24" i="20" s="1"/>
  <c r="I24" i="20" s="1"/>
  <c r="J24" i="20" s="1"/>
  <c r="D23" i="20"/>
  <c r="F23" i="20" s="1"/>
  <c r="I23" i="20" s="1"/>
  <c r="J23" i="20" s="1"/>
  <c r="D22" i="20"/>
  <c r="F22" i="20" s="1"/>
  <c r="I22" i="20" s="1"/>
  <c r="J22" i="20" s="1"/>
  <c r="D21" i="20"/>
  <c r="F21" i="20" s="1"/>
  <c r="I21" i="20" s="1"/>
  <c r="J21" i="20" s="1"/>
  <c r="D20" i="20"/>
  <c r="F20" i="20" s="1"/>
  <c r="I20" i="20" s="1"/>
  <c r="J20" i="20" s="1"/>
  <c r="D19" i="20"/>
  <c r="F19" i="20" s="1"/>
  <c r="I19" i="20" s="1"/>
  <c r="J19" i="20" s="1"/>
  <c r="D18" i="20"/>
  <c r="F18" i="20" s="1"/>
  <c r="I18" i="20" s="1"/>
  <c r="J18" i="20" s="1"/>
  <c r="D17" i="20"/>
  <c r="F17" i="20" s="1"/>
  <c r="I17" i="20" s="1"/>
  <c r="J17" i="20" s="1"/>
  <c r="D16" i="20"/>
  <c r="F16" i="20" s="1"/>
  <c r="I16" i="20" s="1"/>
  <c r="J16" i="20" s="1"/>
  <c r="D15" i="20"/>
  <c r="F15" i="20" s="1"/>
  <c r="I15" i="20" s="1"/>
  <c r="J15" i="20" s="1"/>
  <c r="D14" i="20"/>
  <c r="F14" i="20" s="1"/>
  <c r="I14" i="20" s="1"/>
  <c r="J14" i="20" s="1"/>
  <c r="D13" i="20"/>
  <c r="F13" i="20" s="1"/>
  <c r="I13" i="20" s="1"/>
  <c r="J13" i="20" s="1"/>
  <c r="D12" i="20"/>
  <c r="F12" i="20" s="1"/>
  <c r="I11" i="20"/>
  <c r="J11" i="20" s="1"/>
  <c r="F11" i="20"/>
  <c r="G163" i="2" s="1"/>
  <c r="J163" i="2" s="1"/>
  <c r="D11" i="20"/>
  <c r="D10" i="20"/>
  <c r="F10" i="20" s="1"/>
  <c r="F9" i="20"/>
  <c r="I9" i="20" s="1"/>
  <c r="J9" i="20" s="1"/>
  <c r="D9" i="20"/>
  <c r="D8" i="20"/>
  <c r="F8" i="20" s="1"/>
  <c r="I8" i="20" s="1"/>
  <c r="J8" i="20" s="1"/>
  <c r="D7" i="20"/>
  <c r="F7" i="20" s="1"/>
  <c r="I7" i="20" s="1"/>
  <c r="J7" i="20" s="1"/>
  <c r="F6" i="20"/>
  <c r="I6" i="20" s="1"/>
  <c r="J6" i="20" s="1"/>
  <c r="D6" i="20"/>
  <c r="H70" i="20" l="1"/>
  <c r="G98" i="2"/>
  <c r="J98" i="2" s="1"/>
  <c r="J97" i="2" s="1"/>
  <c r="G71" i="2"/>
  <c r="J71" i="2" s="1"/>
  <c r="J70" i="2" s="1"/>
  <c r="G56" i="2"/>
  <c r="G40" i="2"/>
  <c r="J40" i="2" s="1"/>
  <c r="I12" i="20"/>
  <c r="J12" i="20" s="1"/>
  <c r="G159" i="2"/>
  <c r="J159" i="2" s="1"/>
  <c r="H93" i="20"/>
  <c r="H109" i="20"/>
  <c r="G165" i="2"/>
  <c r="J165" i="2" s="1"/>
  <c r="G26" i="2"/>
  <c r="J26" i="2" s="1"/>
  <c r="I10" i="20"/>
  <c r="J10" i="20" s="1"/>
  <c r="G157" i="2"/>
  <c r="J157" i="2" s="1"/>
  <c r="I45" i="20"/>
  <c r="J45" i="20" s="1"/>
  <c r="G161" i="2"/>
  <c r="J161" i="2" s="1"/>
  <c r="G41" i="2"/>
  <c r="J41" i="2" s="1"/>
  <c r="I31" i="20"/>
  <c r="J31" i="20" s="1"/>
  <c r="G158" i="2"/>
  <c r="J158" i="2" s="1"/>
  <c r="J23" i="2"/>
  <c r="J21" i="2"/>
  <c r="F20" i="2"/>
  <c r="J20" i="2" s="1"/>
  <c r="M17" i="2"/>
  <c r="J19" i="2"/>
  <c r="J39" i="2" l="1"/>
  <c r="J156" i="2"/>
  <c r="J149" i="2" s="1"/>
  <c r="J18" i="2"/>
  <c r="J22" i="2"/>
  <c r="F15" i="2"/>
  <c r="E19" i="13" l="1"/>
  <c r="G19" i="13" s="1"/>
  <c r="D7" i="12"/>
  <c r="D6" i="12" s="1"/>
  <c r="J9" i="2"/>
  <c r="D9" i="13"/>
  <c r="A2" i="12"/>
  <c r="J62" i="2" l="1"/>
  <c r="F140" i="2" l="1"/>
  <c r="J147" i="2" l="1"/>
  <c r="J145" i="2" s="1"/>
  <c r="C16" i="12"/>
  <c r="F18" i="13" l="1"/>
  <c r="G18" i="13" s="1"/>
  <c r="J139" i="2"/>
  <c r="J118" i="2"/>
  <c r="J117" i="2" s="1"/>
  <c r="J128" i="2"/>
  <c r="D16" i="13" l="1"/>
  <c r="D17" i="13" l="1"/>
  <c r="E13" i="12"/>
  <c r="D11" i="13" l="1"/>
  <c r="F12" i="13"/>
  <c r="J61" i="2"/>
  <c r="J57" i="2" s="1"/>
  <c r="F11" i="13" l="1"/>
  <c r="J52" i="2"/>
  <c r="J56" i="2" l="1"/>
  <c r="J55" i="2" s="1"/>
  <c r="J10" i="2" s="1"/>
  <c r="B10" i="13" l="1"/>
  <c r="B11" i="13"/>
  <c r="B12" i="13"/>
  <c r="B13" i="13"/>
  <c r="B14" i="13"/>
  <c r="B15" i="13"/>
  <c r="B16" i="13"/>
  <c r="B17" i="13"/>
  <c r="A17" i="13"/>
  <c r="A16" i="13"/>
  <c r="A15" i="13"/>
  <c r="A14" i="13"/>
  <c r="A13" i="13"/>
  <c r="A12" i="13"/>
  <c r="A11" i="13"/>
  <c r="A10" i="13"/>
  <c r="B9" i="13"/>
  <c r="A9" i="13"/>
  <c r="B12" i="12" l="1"/>
  <c r="B13" i="12"/>
  <c r="B14" i="12"/>
  <c r="B15" i="12"/>
  <c r="A15" i="12"/>
  <c r="C14" i="12"/>
  <c r="A14" i="12"/>
  <c r="C13" i="12"/>
  <c r="A13" i="12"/>
  <c r="A12" i="12"/>
  <c r="B10" i="12"/>
  <c r="B11" i="12"/>
  <c r="A11" i="12"/>
  <c r="A10" i="12"/>
  <c r="C9" i="12"/>
  <c r="B9" i="12"/>
  <c r="A9" i="12"/>
  <c r="C8" i="12"/>
  <c r="B8" i="12"/>
  <c r="A8" i="12"/>
  <c r="B7" i="12"/>
  <c r="A7" i="12"/>
  <c r="C10" i="12" l="1"/>
  <c r="J16" i="2"/>
  <c r="J15" i="2" s="1"/>
  <c r="J131" i="2"/>
  <c r="F130" i="2"/>
  <c r="E15" i="12" s="1"/>
  <c r="J127" i="2"/>
  <c r="J124" i="2" s="1"/>
  <c r="J114" i="2"/>
  <c r="J111" i="2" s="1"/>
  <c r="J106" i="2"/>
  <c r="J105" i="2" s="1"/>
  <c r="C15" i="13" s="1"/>
  <c r="J92" i="2"/>
  <c r="J91" i="2" s="1"/>
  <c r="J79" i="2"/>
  <c r="F78" i="2"/>
  <c r="J67" i="2"/>
  <c r="J65" i="2"/>
  <c r="J49" i="2"/>
  <c r="J48" i="2" s="1"/>
  <c r="J44" i="2"/>
  <c r="D10" i="13"/>
  <c r="J34" i="2"/>
  <c r="J33" i="2" s="1"/>
  <c r="J88" i="2" l="1"/>
  <c r="F11" i="12"/>
  <c r="F6" i="12" s="1"/>
  <c r="F6" i="2"/>
  <c r="J42" i="2"/>
  <c r="J137" i="2"/>
  <c r="J135" i="2" s="1"/>
  <c r="F17" i="13" s="1"/>
  <c r="C15" i="12"/>
  <c r="J102" i="2"/>
  <c r="E12" i="12"/>
  <c r="J30" i="2"/>
  <c r="J28" i="2" s="1"/>
  <c r="F16" i="13"/>
  <c r="E17" i="13"/>
  <c r="D12" i="13"/>
  <c r="E10" i="13"/>
  <c r="E11" i="13"/>
  <c r="E15" i="13"/>
  <c r="C14" i="13"/>
  <c r="E9" i="13"/>
  <c r="E14" i="13"/>
  <c r="F15" i="13"/>
  <c r="J64" i="2"/>
  <c r="C10" i="13"/>
  <c r="D13" i="13"/>
  <c r="J78" i="2"/>
  <c r="J130" i="2"/>
  <c r="J85" i="2" l="1"/>
  <c r="F13" i="13" s="1"/>
  <c r="J99" i="2"/>
  <c r="F14" i="13" s="1"/>
  <c r="G14" i="13" s="1"/>
  <c r="J8" i="2"/>
  <c r="D8" i="13"/>
  <c r="C11" i="12"/>
  <c r="C12" i="12"/>
  <c r="E6" i="12"/>
  <c r="F9" i="13"/>
  <c r="J14" i="2"/>
  <c r="F10" i="13"/>
  <c r="J32" i="2"/>
  <c r="G15" i="13"/>
  <c r="C7" i="12"/>
  <c r="J116" i="2"/>
  <c r="C16" i="13"/>
  <c r="C17" i="13"/>
  <c r="G17" i="13" s="1"/>
  <c r="J129" i="2"/>
  <c r="C13" i="13"/>
  <c r="J77" i="2"/>
  <c r="C12" i="13"/>
  <c r="J63" i="2"/>
  <c r="C11" i="13"/>
  <c r="G11" i="13" s="1"/>
  <c r="J47" i="2"/>
  <c r="E16" i="13"/>
  <c r="C9" i="13"/>
  <c r="J12" i="2"/>
  <c r="J104" i="2"/>
  <c r="G13" i="13" l="1"/>
  <c r="J90" i="2"/>
  <c r="J11" i="2"/>
  <c r="F8" i="13"/>
  <c r="G9" i="13"/>
  <c r="C8" i="13"/>
  <c r="G10" i="13"/>
  <c r="G16" i="13"/>
  <c r="I10" i="13"/>
  <c r="E12" i="13"/>
  <c r="C6" i="12"/>
  <c r="G12" i="13" l="1"/>
  <c r="G8" i="13" s="1"/>
  <c r="E8" i="13"/>
  <c r="I15" i="13" s="1"/>
  <c r="J7" i="2" l="1"/>
  <c r="J6" i="2" s="1"/>
</calcChain>
</file>

<file path=xl/sharedStrings.xml><?xml version="1.0" encoding="utf-8"?>
<sst xmlns="http://schemas.openxmlformats.org/spreadsheetml/2006/main" count="711" uniqueCount="417">
  <si>
    <t>Đơn vị tính: Đồng</t>
  </si>
  <si>
    <t>STT</t>
  </si>
  <si>
    <t>NỘI DUNG</t>
  </si>
  <si>
    <t>Số tờ bản đồ</t>
  </si>
  <si>
    <t>ĐVT</t>
  </si>
  <si>
    <t>Đơn giá (đồng)</t>
  </si>
  <si>
    <t>TỔNG CỘNG</t>
  </si>
  <si>
    <t>Đồng</t>
  </si>
  <si>
    <t>m2</t>
  </si>
  <si>
    <t>a</t>
  </si>
  <si>
    <t xml:space="preserve"> Bồi thường về đất </t>
  </si>
  <si>
    <t>b</t>
  </si>
  <si>
    <t xml:space="preserve"> Bồi thường về tài sản, vật kiến trúc</t>
  </si>
  <si>
    <t>c</t>
  </si>
  <si>
    <t xml:space="preserve"> Bồi thường, cây trồng vật nuôi trên đất</t>
  </si>
  <si>
    <t>d</t>
  </si>
  <si>
    <t xml:space="preserve"> Hỗ trợ</t>
  </si>
  <si>
    <t>e</t>
  </si>
  <si>
    <t xml:space="preserve"> Thưởng tiến độ bàn giao mặt bằng đối với đất nông nghiệp và phi nông nghiệp</t>
  </si>
  <si>
    <t xml:space="preserve"> Chi phí tổ chức thực hiện</t>
  </si>
  <si>
    <t>II</t>
  </si>
  <si>
    <t>md</t>
  </si>
  <si>
    <t>III</t>
  </si>
  <si>
    <t>Bồi thường về đất</t>
  </si>
  <si>
    <t>Bồi thường về tài sản, vật kiến trúc</t>
  </si>
  <si>
    <t>Bồi thường, cây trồng vật nuôi trên đất</t>
  </si>
  <si>
    <t>Hỗ trợ</t>
  </si>
  <si>
    <t>Thưởng tiến độ</t>
  </si>
  <si>
    <t>IV</t>
  </si>
  <si>
    <t>6</t>
  </si>
  <si>
    <t>HNK</t>
  </si>
  <si>
    <t>LUK</t>
  </si>
  <si>
    <t>NTS</t>
  </si>
  <si>
    <t>LUC</t>
  </si>
  <si>
    <t xml:space="preserve"> Tổng kinh phí bồi thường. hỗ trợ cho tổ chức. hộ gia đình. cá nhân</t>
  </si>
  <si>
    <t>Khối lượng/số lượng</t>
  </si>
  <si>
    <t>sắn</t>
  </si>
  <si>
    <t>Thành tiền (đồng)</t>
  </si>
  <si>
    <t>Mức hỗ trợ</t>
  </si>
  <si>
    <t>Dự án xây dựng Công trình: Thủy Điện Chiềng Sơ 2 xã Chiềng Sơ. huyện Điện Biên Đông. tỉnh Điện Biên</t>
  </si>
  <si>
    <t>Ghi chú</t>
  </si>
  <si>
    <t>số thửa</t>
  </si>
  <si>
    <t>BIỂU CHI TIẾT PHƯƠNG ÁN  BỒI THƯỜNG, HỖ TRỢ, THỰC HIỆN GPMB</t>
  </si>
  <si>
    <t>Họ và tên chủ sử dụng đất</t>
  </si>
  <si>
    <t xml:space="preserve">Giá trị bồi thường, hỗ trợ </t>
  </si>
  <si>
    <t xml:space="preserve">Bồi thường 
về đất </t>
  </si>
  <si>
    <t>Bồi thường về cây trồng vật vật nuôi trên đất</t>
  </si>
  <si>
    <t>Bồi thường về tài sản vật kiến trúc trên đất</t>
  </si>
  <si>
    <t>Tổng tiền bồi thường, hỗ trợ</t>
  </si>
  <si>
    <t>Hỗ trợ chuyển đồi nghề nghiệp</t>
  </si>
  <si>
    <t>BIỂU TỔNG HỢP ĐẤT</t>
  </si>
  <si>
    <t>Tổng diện tích</t>
  </si>
  <si>
    <t>Tổng cộng</t>
  </si>
  <si>
    <t>Dự án: Khu dân cư, dịch vụ thương mại tại xã Thanh Hưng, Thanh Chăn, huyện Điện Biên, tỉnh Điện Biên</t>
  </si>
  <si>
    <t>LUC - Đất chuyên trồng lúa</t>
  </si>
  <si>
    <t>HNK - Đất trồng cây hằng năm khác</t>
  </si>
  <si>
    <t>BIỂU CHI TIẾT MỨC BỒI THƯỜNG. HỖ TRỢ. THỰC HIỆN GPMB</t>
  </si>
  <si>
    <t>NTS - Đất nuôi trồng thuỷ sản</t>
  </si>
  <si>
    <t xml:space="preserve">Giá Đất NTS </t>
  </si>
  <si>
    <t>Giá Đất CLN</t>
  </si>
  <si>
    <t xml:space="preserve">Giá Đất HNK </t>
  </si>
  <si>
    <t>Giá Đất LUC</t>
  </si>
  <si>
    <t>Giá đất LUK</t>
  </si>
  <si>
    <t xml:space="preserve">ONT  các vị trí còn lại </t>
  </si>
  <si>
    <t>Các trục liên thôn &lt; 3m</t>
  </si>
  <si>
    <t>Hỗ trợ bằng tiền bằng 2,5 lần giá đất nông nghiệp cùng loại đối với đất nuôi trồng thuỷ sản trong Bảng giá đất nông nghiệp do UBND tỉnh ban hành</t>
  </si>
  <si>
    <t>Hỗ trợ bằng tiền bằng 1 lần giá đất nông nghiệp cùng loại đối với các loại đất nông nghiệp còn lại trong Bảng giá đất nông nghiệp do UBND tỉnh ban hành</t>
  </si>
  <si>
    <t>LUK - Đất trồng lúa còn lại</t>
  </si>
  <si>
    <t>CLN - Đất trồng cây lâu năm</t>
  </si>
  <si>
    <t>MỨC BỒI THƯỜNG THEO GIÁ TRỊ SẢN LƯỢNG (tạm tính)</t>
  </si>
  <si>
    <t>Loại cây trồng</t>
  </si>
  <si>
    <t>Năng xuất (tạ/ha)</t>
  </si>
  <si>
    <t>Tính ra kg/ha</t>
  </si>
  <si>
    <t>Mật độ theo quy định cây/ha</t>
  </si>
  <si>
    <t>số kg/cây</t>
  </si>
  <si>
    <t>Chu kỳ cho thu hoạch tối đa</t>
  </si>
  <si>
    <t>đơn giá bồi thường theo QĐ 58/QĐ-UBND, ngày 31/12/2024</t>
  </si>
  <si>
    <t>Thành tiền (đồng/cây) ( cây trồng chuyên canh 100%</t>
  </si>
  <si>
    <t>vườn 02 loại cây 70% (đồng/cây)</t>
  </si>
  <si>
    <t>II. Cây ăn quả lâu năm - theo BC năm 2024</t>
  </si>
  <si>
    <t>CÔNG THỨC TÍNH :  số cây* (năng xuất tạ/ha *100(tính ra kg/ha/mật độ)* (chu kỳ cho thu hoạch tối đa-(số năm trồng - số năm kiến thiết)</t>
  </si>
  <si>
    <t>bưởi</t>
  </si>
  <si>
    <t>chanh</t>
  </si>
  <si>
    <t>1*(46,94*100/625)*(12-(X-3))</t>
  </si>
  <si>
    <t>Cam</t>
  </si>
  <si>
    <t>cam</t>
  </si>
  <si>
    <t>quýt</t>
  </si>
  <si>
    <t>Xoài</t>
  </si>
  <si>
    <t>xoài</t>
  </si>
  <si>
    <t>Nhãn</t>
  </si>
  <si>
    <t>nhãn</t>
  </si>
  <si>
    <t>Vải</t>
  </si>
  <si>
    <t>vải</t>
  </si>
  <si>
    <t>na, mãng cầu</t>
  </si>
  <si>
    <t>Bơ</t>
  </si>
  <si>
    <t>bơ</t>
  </si>
  <si>
    <t>lê, mắc cọc</t>
  </si>
  <si>
    <t>Táo</t>
  </si>
  <si>
    <t>đào</t>
  </si>
  <si>
    <t>mận</t>
  </si>
  <si>
    <t>mơ</t>
  </si>
  <si>
    <t>1*(82,5*100/500)*(17-(X-3))</t>
  </si>
  <si>
    <t>hồng</t>
  </si>
  <si>
    <t>mít</t>
  </si>
  <si>
    <t>Nho</t>
  </si>
  <si>
    <t>Thanh Long</t>
  </si>
  <si>
    <t>Ổi</t>
  </si>
  <si>
    <t>ổi</t>
  </si>
  <si>
    <t>quất hồng bì, dâu da xoan, lựu, thị, muỗm, cóc, Me, Khế, trứng gà, Nhót</t>
  </si>
  <si>
    <t>quất hồng bì, me, lựu, thị, nhót, cóc, khế, trứng gà, muỗm</t>
  </si>
  <si>
    <t>me</t>
  </si>
  <si>
    <t>khế</t>
  </si>
  <si>
    <t>trứng gà</t>
  </si>
  <si>
    <t>nhót</t>
  </si>
  <si>
    <t>hồng xiêm</t>
  </si>
  <si>
    <t>vú sữa</t>
  </si>
  <si>
    <t>doi/mận</t>
  </si>
  <si>
    <t xml:space="preserve">dâu lấy quả (khác dâu tằm, dâu tằm là dâu lấy lá) 
</t>
  </si>
  <si>
    <t>dâu ăn quả không phải dâu tây; sản lượng dâu lấy quả lấy sản lượng của Doi trong báo cáo thống kê (vì trong QĐ 58 cùng nhóm doi và mận)</t>
  </si>
  <si>
    <t>1*(81,54*100/600)*(5-(X-3))</t>
  </si>
  <si>
    <t xml:space="preserve">Mắc ca
</t>
  </si>
  <si>
    <t>Cây công nghiệp</t>
  </si>
  <si>
    <t>chè Búp</t>
  </si>
  <si>
    <t>Chè hái lá</t>
  </si>
  <si>
    <t>cà phê</t>
  </si>
  <si>
    <t>C</t>
  </si>
  <si>
    <t>Cây khác</t>
  </si>
  <si>
    <t>CÔNG THỨC: Năng suất  năm cao nhất (tạ/ha)* 100 (đổi ra kg/ha)/MẬT ĐỘ ( đổi ha ra cây)</t>
  </si>
  <si>
    <t>mía</t>
  </si>
  <si>
    <t>Niên giám 2025</t>
  </si>
  <si>
    <t>đu đủ</t>
  </si>
  <si>
    <t>dứa</t>
  </si>
  <si>
    <t>Chanh leo</t>
  </si>
  <si>
    <t>dâu tây</t>
  </si>
  <si>
    <t>chuối</t>
  </si>
  <si>
    <t xml:space="preserve">chuối </t>
  </si>
  <si>
    <t>206,62*100/2000</t>
  </si>
  <si>
    <t>hương nhu, xạ đen, chè đăng</t>
  </si>
  <si>
    <t>măng tây (rau lấy củ, rễ hoặc thân khác</t>
  </si>
  <si>
    <t>dâu tằm</t>
  </si>
  <si>
    <t>đinh lăng (không có)</t>
  </si>
  <si>
    <t>Không có trong niêm giám, xác định theo thực tế</t>
  </si>
  <si>
    <t>I. Cây hàng năm (năng xuất cao nhất trong 03 liền kề)</t>
  </si>
  <si>
    <t>CÔNG THỨC: Năng xuất  năm cao nhất (tạ/ha)* 100 (đổi ra kg/ha)/10000 ( đổi ha ra m2)</t>
  </si>
  <si>
    <t>Loai cây trồng</t>
  </si>
  <si>
    <t>Năng xuất năm cao nhất (tạ/ha)</t>
  </si>
  <si>
    <t>Năng xuất  (kg/ha)</t>
  </si>
  <si>
    <t>Quy đổi tạ ra kg/m2</t>
  </si>
  <si>
    <t>Đơn giá bồi thường đồng/kg</t>
  </si>
  <si>
    <t>Diện tích thu hồi 01 m2</t>
  </si>
  <si>
    <t>Thành tiền (đồng/m2)</t>
  </si>
  <si>
    <t>I</t>
  </si>
  <si>
    <t>Cây lương thực</t>
  </si>
  <si>
    <t>Lúa ruộng</t>
  </si>
  <si>
    <t>Lúa nương</t>
  </si>
  <si>
    <t>Ngô</t>
  </si>
  <si>
    <t>Cây có hạt chứa dầu</t>
  </si>
  <si>
    <t>Đậu tương</t>
  </si>
  <si>
    <t>(12,51*100/10000)</t>
  </si>
  <si>
    <t>Lạc</t>
  </si>
  <si>
    <t>vừng</t>
  </si>
  <si>
    <t>không có niên giám</t>
  </si>
  <si>
    <t>Cây lấy củ có bột</t>
  </si>
  <si>
    <t>Khoai lang</t>
  </si>
  <si>
    <t>khoai lang</t>
  </si>
  <si>
    <t>Khoai sọ</t>
  </si>
  <si>
    <t>khoai sọ</t>
  </si>
  <si>
    <t>(97,38*100/10000)</t>
  </si>
  <si>
    <t>Dong riềng</t>
  </si>
  <si>
    <t>dong</t>
  </si>
  <si>
    <t>Sắn dây</t>
  </si>
  <si>
    <t>Cây lấy củ có bột khác</t>
  </si>
  <si>
    <t>Cây rau</t>
  </si>
  <si>
    <t>Bắp cải</t>
  </si>
  <si>
    <t>(343,85*100/10000)</t>
  </si>
  <si>
    <t>Niên giám 2023</t>
  </si>
  <si>
    <t>súp lơ</t>
  </si>
  <si>
    <t>(120,39*100/10000)</t>
  </si>
  <si>
    <t>cải ăn lá các loại</t>
  </si>
  <si>
    <t>(171,15*100/10000)</t>
  </si>
  <si>
    <t>rau ngót</t>
  </si>
  <si>
    <t>Rau lấy lá các loại ( xà lách, rau diếp, rau đay, rau khoai lang, gọn xu xu, ngọn bí)</t>
  </si>
  <si>
    <t>rau ăn lá khác (xà lách, rau diếp, rau đay, khoai lang, mồng tơi,ngọn xu xu, bĩ)</t>
  </si>
  <si>
    <t>cà chua</t>
  </si>
  <si>
    <t>dưa lưới, dưa hoàng kim</t>
  </si>
  <si>
    <t>vận dụng sản lượng ở  mục dưa khác (dưa bở, dưa lưới…) trong thống kê</t>
  </si>
  <si>
    <t xml:space="preserve"> Dưa khác ( Dưa bở, dưa lưới, dưa hấu,.. dưa lấy quả các loại</t>
  </si>
  <si>
    <t>dưa khác ( lưới, dưa bở, dưa hấu,…)</t>
  </si>
  <si>
    <t>dưa bở</t>
  </si>
  <si>
    <t>dưa lê</t>
  </si>
  <si>
    <t>rau trồng giàn cho hoa thiên lý, quả, gấc</t>
  </si>
  <si>
    <t>Không có trong niêm giám</t>
  </si>
  <si>
    <t>đậu co ve ( rau quả leo giàn khác)</t>
  </si>
  <si>
    <t>đậu đũa( rau quả leo giàn khác)</t>
  </si>
  <si>
    <t>đậu rồng, đậu ván ( rau quả leo giàn khác)</t>
  </si>
  <si>
    <t>(181,07*100/10000)</t>
  </si>
  <si>
    <t>Gấc</t>
  </si>
  <si>
    <t>gấc</t>
  </si>
  <si>
    <t>(81,5*100/10000)</t>
  </si>
  <si>
    <t>dưa chuột</t>
  </si>
  <si>
    <t>mướp</t>
  </si>
  <si>
    <t>đỗ, mướp</t>
  </si>
  <si>
    <t>(183,63*100/10000)</t>
  </si>
  <si>
    <t>mướp đắng</t>
  </si>
  <si>
    <t>su su</t>
  </si>
  <si>
    <t>bí xanh</t>
  </si>
  <si>
    <t>bầu</t>
  </si>
  <si>
    <t>các loại rau quả khác ( Gô bao tử, dưa gang, dưa mèo, lạc lè)..</t>
  </si>
  <si>
    <t>rau lấy qả khác ( ngô bao tử, dưa mèo, lặc lè, dưa gang)</t>
  </si>
  <si>
    <t>cây lâu năm</t>
  </si>
  <si>
    <t>Bí đỏ</t>
  </si>
  <si>
    <t>bí đỏ</t>
  </si>
  <si>
    <t>(185,05*100/10000)</t>
  </si>
  <si>
    <t xml:space="preserve">ớt </t>
  </si>
  <si>
    <t>(101,57*100/10000)</t>
  </si>
  <si>
    <t>cà tím, cà pháo (rau lấy hoa, quả khác)</t>
  </si>
  <si>
    <t>cà (rau lấy hoa, quả khác)</t>
  </si>
  <si>
    <t>Khoai tây</t>
  </si>
  <si>
    <t>khoai tây</t>
  </si>
  <si>
    <t>(164,86*100/10000)</t>
  </si>
  <si>
    <t>su hào</t>
  </si>
  <si>
    <t>cà rốt</t>
  </si>
  <si>
    <t>cải củ</t>
  </si>
  <si>
    <t>Rau lấy củ, rễ hoặc lấy thân khác (Tỏi tây, tỏi gồng, cần tây, củ dền, …)</t>
  </si>
  <si>
    <t>rau lấy củ,rễ, thân khác ( tỏi tây, tỏi ngồng, cần tây, củ dền, củ đậu,măng tây…)</t>
  </si>
  <si>
    <t>Rau cần ta (Rau lấy củ, rễ hoặc lấy thân khác)</t>
  </si>
  <si>
    <t>củ đậu (Rau lấy củ, rễ hoặc lấy thân khác)</t>
  </si>
  <si>
    <t>tỏi củ</t>
  </si>
  <si>
    <t>(148,54*100/10000)</t>
  </si>
  <si>
    <t>các loại rau gia vị ( , tía tô, kinh dới, rau mùi, rau húng, mùi tàu, thì là…)</t>
  </si>
  <si>
    <t>rau gia vị ( tía tô, kinh giới, mùi, húng, thì là,…)</t>
  </si>
  <si>
    <t>hành hoa, hành củ</t>
  </si>
  <si>
    <t>đỗ đen</t>
  </si>
  <si>
    <t>(13,28*100/10000)</t>
  </si>
  <si>
    <t>đỗ xanh</t>
  </si>
  <si>
    <t>đỗ đỏ</t>
  </si>
  <si>
    <t>(17,05*100/10000)</t>
  </si>
  <si>
    <t>nghệ</t>
  </si>
  <si>
    <t>(69,51*100/10000)</t>
  </si>
  <si>
    <t>sả</t>
  </si>
  <si>
    <t>(103,01*100/10000)</t>
  </si>
  <si>
    <t>gừng</t>
  </si>
  <si>
    <t>(136,29*100/10000)</t>
  </si>
  <si>
    <t>riềng</t>
  </si>
  <si>
    <t>1*(95,03*100/500)*(23-(X-3))</t>
  </si>
  <si>
    <t>1*(58,72*100/625)*(12-(X-3))</t>
  </si>
  <si>
    <t>1*(59,74*100/625)*(12-(X-3))</t>
  </si>
  <si>
    <t>1*(31,98*100/400)*(17-(X-3))</t>
  </si>
  <si>
    <t>1*55,03*100/400)*(32-(10-3))</t>
  </si>
  <si>
    <t>1*(42,76*100/400)*(32-(X-3))</t>
  </si>
  <si>
    <t>1*(80,63*100/1100)*(7-(X-3))</t>
  </si>
  <si>
    <t>1*(96,48*100/200)*(27-(X-3))</t>
  </si>
  <si>
    <t>1*(86,32*100/400)*(17-(X-3))</t>
  </si>
  <si>
    <t>1*(107,17*100/500)*(7-(X-3))</t>
  </si>
  <si>
    <t>1*(54,93*100/500)*(17-(X-3))</t>
  </si>
  <si>
    <t>1*(75,22*100/500)*(17-(X-3))</t>
  </si>
  <si>
    <t>1*(76,77*100/600)*(22-(X-3))</t>
  </si>
  <si>
    <t>1*(161,02*100/400)*(12-(X-3))</t>
  </si>
  <si>
    <t>1*(96,55*100/2000)*(12-(X-2))</t>
  </si>
  <si>
    <t>1*(123,5*100/4400)*(5-(X-3))</t>
  </si>
  <si>
    <t>1*(157,21*100/1100)*(12-(X-2))</t>
  </si>
  <si>
    <t>1*(20,51*100/400)*(12-(X-3))</t>
  </si>
  <si>
    <t>1*(100,41*100/400)*(12-(X-3))</t>
  </si>
  <si>
    <t>1*(80,92*100/270)*(12-(X-3))</t>
  </si>
  <si>
    <t>1*(83,43*100/600)*(12-(X-3))</t>
  </si>
  <si>
    <t>1*(83,43*100/600)*(5-(X-3))</t>
  </si>
  <si>
    <t>1*(2,94*100/8000)</t>
  </si>
  <si>
    <t>1*((21,05*100*6)/3500)*(18-(X-3))</t>
  </si>
  <si>
    <t>(225,64*100/35000)</t>
  </si>
  <si>
    <t>(132,2*100/1200)</t>
  </si>
  <si>
    <t>(128,75*100/50000)</t>
  </si>
  <si>
    <t>(64,04*100/625)</t>
  </si>
  <si>
    <t>(38,63*100/40000)</t>
  </si>
  <si>
    <t>tính cây (84,0*100/20000)
tính theo m2 (84,0*100/10000)
1m2 = 2 cây</t>
  </si>
  <si>
    <t>(144,76*100/18500)</t>
  </si>
  <si>
    <t>(50,29*100/40000)</t>
  </si>
  <si>
    <t>(56,87*100/10000)</t>
  </si>
  <si>
    <t>(15,3*100/10000)</t>
  </si>
  <si>
    <t>(31,55*100/10000)</t>
  </si>
  <si>
    <t>(13,89*100/10000)</t>
  </si>
  <si>
    <t>(117,01*100/10000)</t>
  </si>
  <si>
    <t>(90,37*100/10000)</t>
  </si>
  <si>
    <t>(95,72*100/10000)</t>
  </si>
  <si>
    <t>(68,33*100/10000)</t>
  </si>
  <si>
    <t>(189,17*100/10000)</t>
  </si>
  <si>
    <t>(187,14*100/10000)</t>
  </si>
  <si>
    <t>(185,78*100/10000)</t>
  </si>
  <si>
    <t>(173,26*100/10000)</t>
  </si>
  <si>
    <t>(172,83*100/10000)</t>
  </si>
  <si>
    <t>(191,83*100/10000)</t>
  </si>
  <si>
    <t>(184,77*100/10000)</t>
  </si>
  <si>
    <t>(135,91*100/10000)</t>
  </si>
  <si>
    <t>(202,75*100/10000)</t>
  </si>
  <si>
    <t>(180,87*100/10000)</t>
  </si>
  <si>
    <t>(183,27*100/10000)</t>
  </si>
  <si>
    <t>(188,27*100/10000)</t>
  </si>
  <si>
    <t>(141,27*100/10000)</t>
  </si>
  <si>
    <t>(185,99*100/10000)</t>
  </si>
  <si>
    <t>(244,87*100/10000)</t>
  </si>
  <si>
    <t>(175,14*100/10000)</t>
  </si>
  <si>
    <t>(190,50*100/10000)</t>
  </si>
  <si>
    <t>(144,76*100/10000)</t>
  </si>
  <si>
    <t>(206,87*100/10000)</t>
  </si>
  <si>
    <t>(178,69*100/10000)</t>
  </si>
  <si>
    <t>(156,15*100/10000)</t>
  </si>
  <si>
    <t>(12,57*100/10000)</t>
  </si>
  <si>
    <t>cỏ voi</t>
  </si>
  <si>
    <t>(169,26*100/10000)</t>
  </si>
  <si>
    <t>Hỗ trợ bằng tiền bằng 2,5 lần giá đất nông nghiệp cùng loại đối với đất trồng lúa còn lại trong Bảng giá đất nông nghiệp do UBND tỉnh ban hành</t>
  </si>
  <si>
    <t>kg</t>
  </si>
  <si>
    <t>NTS - Đất nuôi trồng thuỷ sản - vị trí 1</t>
  </si>
  <si>
    <t>LUC - Đất chuyên trồng lúa - vị trí 1</t>
  </si>
  <si>
    <t>HNK - Đất trồng cây hằng năm khác - vị trí 1</t>
  </si>
  <si>
    <t>Hỗ trợ bằng tiền bằng 3 lần giá đất nông nghiệp cùng loại đối với đất chuyên trồng lúa trong Bảng giá đất nông nghiệp do UBND tỉnh ban hành</t>
  </si>
  <si>
    <t>ống</t>
  </si>
  <si>
    <t>XVII.6</t>
  </si>
  <si>
    <t>X.203</t>
  </si>
  <si>
    <t>Đủ điều kiện cấp GCN theo khoản 2, điều 138, Luật đất đai 2024. Đủ điều kiện bồi thường về đất theo điều 95 Luật đất đai 2024, Điều 5 Nghị định 88/2024/NĐ-CP ngày 15/7/2024.</t>
  </si>
  <si>
    <t>Đủ điều kiện bồi thường về đất theo điều 95, 96 Luật đất đai 2024</t>
  </si>
  <si>
    <t>Đủ điều kiện cấp GCN theo khoản 3, điều 138, Luật đất đai 2024. Đủ điều kiện bồi thường về đất theo điều 95 Luật đất đai 2024, Điều 5 Nghị định 88/2024/NĐ-CP ngày 15/7/2024.</t>
  </si>
  <si>
    <t>- Giảm trừ không lu Sơn tường ngoài nhà 3 lớp</t>
  </si>
  <si>
    <t>Giá hỗ trợ theo NQ 28 của tỉnh</t>
  </si>
  <si>
    <t>Đủ điều kiện cấp GCN theo khoản 1, điều 138, Luật đất đai 2024. Đủ điều kiện bồi thường về đất theo điều 95 Luật đất đai 2024, Điều 5 Nghị định 88/2024/NĐ-CP ngày 15/7/2024.</t>
  </si>
  <si>
    <t>Mức hỗ trợ chuyển đổi nghề nghiệp</t>
  </si>
  <si>
    <t>giá đất theo NQ 28/2025 ngày 25/12/2025 của HĐND tỉnh Điện Biên</t>
  </si>
  <si>
    <t>Giá đất theo giá cụ thể QĐ số 1319/QĐ-UBND ngày 19/6/2025</t>
  </si>
  <si>
    <t>Giá đất theo giá cụ thể QĐ số 616/QĐ-UBND ngày 08/4/2025</t>
  </si>
  <si>
    <t>HNK; CLN</t>
  </si>
  <si>
    <t>Hoàng Văn Lâu</t>
  </si>
  <si>
    <t>Hoàng Văn Lâu  CCCD: 034040002387 ; Bùi Thị Hằng  CCCD:          ; Đc thường trú: Thôn Hồng Thanh 7 xã Thanh Nưa, tỉnh Điện Biên  Phủ; SĐT: 0367624630</t>
  </si>
  <si>
    <t>Báo cáo số Số: 1382 /UBND-KT ngày 26/5/2026 của UBND xã Thanh Nưa</t>
  </si>
  <si>
    <t>Qua đối chiếu bản đồ GPMB và bản đồ địa chính xã Thanh Chăn cũ, diện tích thu hồi trên thuộc đất đường giao thông cũ. Đến năm 1998 Không đi lại con đường trên nên gia đình ông Hoàng Văn Lâu đã cải tạo sử dụng vào mục đích đất trồng cây hàng năm khác, sử dụng ổn định từ đó đến nay không có tranh chấp, chưa được cấp GCNQSDĐ, hiện nay không thuộc đất của UBND xã. Hiện trạng: Đất HNK. Ông Hoàng Văn Lâu, trưởng bản và lãnh đạo UBND xã Thanh Chăn (cũ) cam kết lời kê khai của mình là đúng và chịu trách nhiệm hoàn toàn trước pháp luật đối với các nội dung đã kê khai về thửa đất nêu trên. Đủ điều kiện cấp GCN theo khoản 3, điều 138, Luật đất đai 2024. Đủ điều kiện bồi thường về đất theo điều 95 Luật đất đai 2024, Điều 5 Nghị định 88/2024/NĐ-CP ngày 15/7/2024.</t>
  </si>
  <si>
    <t xml:space="preserve">Đ14qđ40 ngày 10/6/2026 của UBND tỉnh Điện Biên </t>
  </si>
  <si>
    <t>Tường rào xây gạch block dày 110mm, lu sơn KT 31*1,4 và dài 31,0m cao 1,4m</t>
  </si>
  <si>
    <t>Tường rào lưới thép gai 2 sợi cọc sắt phi 14 cao 0,5m = 31md</t>
  </si>
  <si>
    <t>X189 áp 40% do không đạt tiêu chuẩn chiều cao cọc sắt</t>
  </si>
  <si>
    <t>Cây đu đủ NT 3= 3 cây</t>
  </si>
  <si>
    <t>Cây cau NT 3  = 30 cây</t>
  </si>
  <si>
    <t>Cây đào NT 7 = 1 cây</t>
  </si>
  <si>
    <t>Sản lượng quy đổi theo NS thống kê (kg/m2, cây)</t>
  </si>
  <si>
    <t>Cây cau NT 6 = 6 cây</t>
  </si>
  <si>
    <t>cây</t>
  </si>
  <si>
    <t xml:space="preserve">Cây gỗ xưa NT 4 = 4 cây (Gỗ nhóm I đến nhóm III) Đường kính thân 7 đến &lt; 10 cm </t>
  </si>
  <si>
    <t>Nguyễn Văn Quốc</t>
  </si>
  <si>
    <t>Nguyễn Văn Quốc CCCD: 034052006397 ; Nguyễn Thị Mùi  CCCD: 034152006751 ; Đc thường trú: Thôn Hồng Thanh 7 xã Thanh Nưa, tỉnh Điện Biên  Phủ; SĐT: 0975462258</t>
  </si>
  <si>
    <t>Theo hồ sơ địa chính, diện tích thu hồi trên thuộc đất mương cũ. Tuy nhiên, theo ý kiến của chủ sử dụng đất, trưởng bản và lãnh đạo UBND xã Thanh Chăn (cũ) xác định: Thửa đất trên do gia đình ông Nguyễn Văn Quốc canh tác, sử dụng vào mục đích đất trồng lúa từ trước năm 1982. Tại thời điểm đo đạc năm 1994-1996 chưa đo đạc hết diện tích đất gia đình đang canh tác do gia đình không chỉ mốc đến hết đất để phòng sạt lở phần bờ mương, gia đình ông Quốc đã canh tác, sử dụng toàn bộ diện tích thửa đất ổn định từ năm 1982 đến nay, không có tranh chấp, chưa được cấp GCNQSDĐ. Không thuộc quỹ đất tập thể của bản và UBND xã quản lý. Theo Quy hoạch sử dụng đất giai đoạn 2021-2030: Đất giao thông. Ông Nguyễn Văn Quốc, trưởng bản và lãnh đạo UBND xã Thanh Chăn (cũ) cam kết lời kê khai của mình là đúng và chịu trách nhiệm hoàn toàn trước pháp luật đối với các nội dung đã kê khai về thửa đất nêu trên. Đủ điều kiện cấp GCN theo khoản 2, điều 138, Luật đất đai 2024. Đủ điều kiện bồi thường về đất theo điều 95 Luật đất đai 2024, Điều 5 Nghị định 88/2024/NĐ-CP ngày 15/7/2024.</t>
  </si>
  <si>
    <t>Diện tích thu hồi trên do ông Nguyễn Đức Vạn khai hoang sử dụng vào mục đích đất trồng lúa nước từ trước năm 1980 đến khoảng năm 1998 chuyển nhượng cho ông Nguyễn Văn Quốc (việc chuyển nhương không có giấy tờ). Ông Quốc canh tác sử dụng vào mục đích đất chuyên trồng lúa nước, sử dụng ổn định từ đó đến nay không có tranh chấp, chưa được cấp GCNQSDĐ. Đủ điều kiện cấp GCN theo khoản 1, điều 138, Luật đất đai 2024. Đủ điều kiện bồi thường về đất theo điều 95 Luật đất đai 2024, Điều 5 Nghị định 88/2024/NĐ-CP ngày 15/7/2024.</t>
  </si>
  <si>
    <t>Rau lấp không có đơn giá áp theo Cải ăn lá các loại, rau ngót dt = 73,6m2</t>
  </si>
  <si>
    <t>sả = 30,9m2</t>
  </si>
  <si>
    <t>Nguyễn Thị Teo</t>
  </si>
  <si>
    <t xml:space="preserve">Nguyễn Thị Teo CCCD: 034143001911 ;             ; Đc thường trú: Thôn Hồng Thanh 7 xã Thanh Nưa, tỉnh Điện Biên  Phủ; SĐT: </t>
  </si>
  <si>
    <t>Theo hồ sơ địa chính, các thửa đất thu hồi trên thuộc thửa 7, 9, tờ bản đồ 360-c quy chủ đất tập thể đội 7. Tuy nhiên, theo ý kiến của chủ sử dụng đất, trưởng bản và lãnh đạo UBND xã Thanh Chăn (cũ) xác định: Thửa đất trên do gia đình bà Nguyễn Thị Teo khai hoang, sử dụng vào mục đích đất trồng lúa từ khoảng năm 1982, sử dụng ổn định từ đó đến nay không có tranh chấp, không thuộc quỹ đất tập thể của bản và UBND xã quản lý. Bà Nguyễn Thị Teo, trưởng bản và lãnh đạo UBND xã Thanh Chăn (cũ) cam kết lời kê khai của mình là đúng và chịu trách nhiệm hoàn toàn trước pháp luật đối với các nội dung đã kê khai về thửa đất nêu trên. Đủ điều kiện cấp GCN theo khoản 2, điều 138, Luật đất đai 2024. Đủ điều kiện bồi thường về đất theo điều 95 Luật đất đai 2024, Điều 5 Nghị định 88/2024/NĐ-CP ngày 15/7/2024.</t>
  </si>
  <si>
    <t>Theo hồ sơ địa chính, thửa đất thu hồi trên thuộc đất mương cũ. Tuy nhiên, theo ý kiến của chủ sử dụng đất, trưởng bản và lãnh đạo UBND xã Thanh Chăn (cũ) xác định: Thửa đất trên do gia đình bà Nguyễn Thị Teo khai hoang, sử dụng vào mục đích đất trồng lúa từ khoảng năm 1982. Tại thời điểm đo đạc năm 1994-1996 chưa đo đạc hết diện tích đất gia đình đang canh tác do gia đình không chỉ mốc đến hết đất để phòng sạt lở phần bờ mương, gia đình bà Teo đã canh tác, sử dụng toàn bộ diện tích thửa đất ổn định từ năm 1982 đến nay, không có tranh chấp, chưa được cấp GCNQSDĐ. Không thuộc quỹ đất tập thể của bản và UBND xã quản lý. Bà Nguyễn Thị Teo, trưởng bản và lãnh đạo UBND xã Thanh Chăn (cũ) cam kết lời kê khai của mình là đúng và chịu trách nhiệm hoàn toàn trước pháp luật đối với các nội dung đã kê khai về thửa đất nêu trên. Đủ điều kiện cấp GCN theo khoản 2, điều 138, Luật đất đai 2024. Đủ điều kiện bồi thường về đất theo điều 95 Luật đất đai 2024, Điều 5 Nghị định 88/2024/NĐ-CP ngày 15/7/2024.</t>
  </si>
  <si>
    <t>Rau lấp (tính theo rau các loại) = 368,8m2</t>
  </si>
  <si>
    <t>Lê Thị Xuyến</t>
  </si>
  <si>
    <t>Lê Thị Xuyến  CCCD: 011152000341 ;  ; Đc thường trú: Thôn Hồng Thanh 7 xã Thanh Nưa, tỉnh Điện Biên  Phủ; SĐT:088816573</t>
  </si>
  <si>
    <t>Theo hồ sơ địa chính, thửa đất thu hồi trên thuộc đất mương cũ. Tuy nhiên, theo ý kiến của chủ sử dụng đất, trưởng bản và lãnh đạo UBND xã Thanh Chăn (cũ) xác định: Thửa đất trên do gia đình bà Lê Thị Xuyến canh tác, sử dụng vào mục đích đất trồng lúa từ khoảng năm 1982. Tại thời điểm đo đạc năm 1994-1996 chưa đo đạc hết diện tích đất gia đình đang canh tác do gia đình không chỉ mốc đến hết đất để phòng sạt lở phần bờ mương, gia đình bà Xuyến đã canh tác, sử dụng toàn bộ diện tích thửa đất ổn định từ năm 1982 đến nay, không có tranh chấp, chưa được cấp GCNQSDĐ. Không thuộc quỹ đất tập thể của bản và UBND xã quản lý. Bà Lê Thị Xuyến, trưởng bản và lãnh đạo UBND xã Thanh Chăn (cũ) cam kết lời kê khai của mình là đúng và chịu trách nhiệm hoàn toàn trước pháp luật đối với các nội dung đã kê khai về thửa đất nêu trên. Đủ điều kiện cấp GCN theo khoản 2, điều 138, Luật đất đai 2024. Đủ điều kiện bồi thường về đất theo điều 95 Luật đất đai 2024, Điều 5 Nghị định 88/2024/NĐ-CP ngày 15/7/2024.</t>
  </si>
  <si>
    <t>Theo hồ sơ địa chính, thửa đất thu hồi trên thuộc thửa 10,11,12, tờ bản đồ 360-c quy chủ đất tập thể đội 7. Tuy nhiên, theo ý kiến của chủ sử dụng đất, trưởng bản và lãnh đạo UBND xã Thanh Chăn (cũ) xác định: Thửa đất trên do gia đình bà Xuyến canh tác, sử dụng vào mục đích đất trồng lúa từ khoảng năm 1982, sử dụng ổn định từ đó đến nay không có tranh chấp, không thuộc quỹ đất tập thể của thôn đội và UBND xã quản lý. Bà Lê Thị Xuyến, trưởng bản và lãnh đạo UBND xã Thanh Chăn (cũ) cam kết lời kê khai của mình là đúng và chịu trách nhiệm hoàn toàn trước pháp luật đối với các nội dung đã kê khai về thửa đất nêu trên. Đủ điều kiện cấp GCN theo khoản 2, điều 138, Luật đất đai 2024. Đủ điều kiện bồi thường về đất theo điều 95 Luật đất đai 2024, Điều 5 Nghị định 88/2024/NĐ-CP ngày 15/7/2024.</t>
  </si>
  <si>
    <t>Rau lấp (tính theo rau các loại) = 351,2m2</t>
  </si>
  <si>
    <t>Trần Văn Yên</t>
  </si>
  <si>
    <t>Trần Văn Yên  CCCD: 034050005719 ;  ; Đc thường trú: Thôn Hồng Thanh 7   xã Thanh Nưa, tỉnh Điện Biên  Phủ; SĐT: 0989192009</t>
  </si>
  <si>
    <t>Qua đối chiếu bản đồ GPMB và bản đồ địa chính xã Thanh Chăn cũ, diện tích thu hồi trên thuộc đất đường giao thông cũ. Đến khoảng năm 2000 Không đi lại con đường trên nên gia đình ông Yên đã cải tạo sử dụng vào mục đích đất trồng cây hàng năm khác, sử dụng ổn định từ đó đến nay không có tranh chấp, chưa được cấp GCNQSDĐ, Hiện nay, không thuộc đất của UBND xã. Hiện trạng: Đất HNK. Ông Trần Văn Yên, trưởng bản và lãnh đạo UBND xã Thanh Chăn (cũ) cam kết lời kê khai của mình là đúng và chịu trách nhiệm hoàn toàn trước pháp luật đối với các nội dung đã kê khai về thửa đất nêu trên. Người đang trực tiếp sản xuất tại thửa đất trên là ông Trần Văn Yên. Đủ điều kiện cấp GCN theo khoản 3, điều 138, Luật đất đai 2024. Đủ điều kiện bồi thường về đất theo điều 95 Luật đất đai 2024, Điều 5 Nghị định 88/2024/NĐ-CP ngày 15/7/2024.</t>
  </si>
  <si>
    <t xml:space="preserve">Ống HPE 100, D110 độ dày * 5,3mm dài 25,0m </t>
  </si>
  <si>
    <t>áp theo đơn giá vật liệu tháng 5/2026 của tỉnh</t>
  </si>
  <si>
    <t>Vũ Văn Tư</t>
  </si>
  <si>
    <t>Vũ Văn Tư  CCCD: 034068009981 ; Trần Thị Dùng       ; Đc thường trú: Thôn Hồng Thanh 7  xã Thanh Nưa, tỉnh Điện Biên  Phủ; SĐT: 0972849492</t>
  </si>
  <si>
    <t>191</t>
  </si>
  <si>
    <t>Theo hồ sơ địa chính, thửa đất thu hồi trên thuộc đất mương cũ. Tuy nhiên, theo ý kiến của chủ sử dụng đất, trưởng bản và lãnh đạo UBND xã Thanh Chăn (cũ) xác định: Thửa đất trên do gia đìnhông Vũ Văn Tư canh tác, sử dụng vào mục đích đất trồng lúa từ khoảng năm 1982. Tại thời điểm đo đạc năm 1994-1996 chưa đo đạc hết diện tích đất gia đình đang canh tác do gia đình không chỉ mốc đến hết đất để phòng sạt lở phần bờ mương, gia đình ông Tư đã canh tác, sử dụng toàn bộ diện tích thửa đất ổn định từ năm 1982 đến nay, không có tranh chấp, chưa được cấp GCNQSDĐ. Không thuộc quỹ đất tập thể của bản và UBND xã quản lý. Ông Vũ Văn Tư, trưởng bản và lãnh đạo UBND xã Thanh Chăn (cũ) cam kết lời kê khai của mình là đúng và chịu trách nhiệm hoàn toàn trước pháp luật đối với các nội dung đã kê khai về thửa đất nêu trên. Người đang trực tiếp sản xuất tại thửa đất trên là ông Vũ Văn Tư và vợ là bà Trần Thị Dùng. Đủ điều kiện cấp GCN theo khoản 2, điều 138, Luật đất đai 2024. Đủ điều kiện bồi thường về đất theo điều 95 Luật đất đai 2024, Điều 5 Nghị định 88/2024/NĐ-CP ngày 15/7/2024.</t>
  </si>
  <si>
    <t>192</t>
  </si>
  <si>
    <t>Diện tích thu hồi trên thuộc thửa đất số 15, tờ bản đồ 360-c quy chủ đất tập thể đội 7. Tuy nhiên, theo ý kiến của chủ sử dụng đất, trưởng bản và lãnh đạo UBND xã Thanh Chăn (cũ) xác định: Thửa đất trên do gia đình ông Vũ Văn Nhiên (nay là ông Vũ Văn Tư) canh tác, sử dụng vào mục đích đất trồng lúa từ khoảng năm 1982, sử dụng ổn định từ đó đến nay không có tranh chấp, không thuộc quỹ đất tập thể của thôn đội và UBND xã quản lý. Ông Vũ Văn Tư, trưởng bản và lãnh đạo UBND xã Thanh Chăn (cũ) cam kết lời kê khai của mình là đúng và chịu trách nhiệm hoàn toàn trước pháp luật đối với các nội dung đã kê khai về thửa đất nêu trên. Người đang trực tiếp sản xuất tại thửa đất trên là ông Vũ Văn Tư và vợ là bà Trần Thị Dùng. Đủ điều kiện cấp GCN theo khoản 2, điều 138, Luật đất đai 2024. Đủ điều kiện bồi thường về đất theo điều 95 Luật đất đai 2024, Điều 5 Nghị định 88/2024/NĐ-CP ngày 15/7/2024.</t>
  </si>
  <si>
    <t>Rau lấp (tính theo rau các loại) = 218,1m2</t>
  </si>
  <si>
    <t>Hoàng Văn Thắng</t>
  </si>
  <si>
    <t>Hoàng Văn Thắng  CCCD: 011067000846 ; Nguyễn Thị Làn CCCD: 034169008713 ; Đc thường trú: Thôn Thanh Hồng  7 xã Thanh Nưa, tỉnh Điện Biên  Phủ; SĐT: 0394919916</t>
  </si>
  <si>
    <t>Theo hồ sơ địa chính, thửa đất thu hồi trên thuộc đất mương cũ. Tuy nhiên, theo ý kiến của chủ sử dụng đất, trưởng bản và lãnh đạo UBND xã Thanh Chăn (cũ) xác định: Thửa đất trên do gia đình ông Hoàng Văn Thắng canh tác, sử dụng vào mục đích đất trồng lúa từ khoảng năm 1982. Tại thời điểm đo đạc năm 1994-1996 chưa đo đạc hết diện tích đất gia đình đang canh tác do gia đình không chỉ mốc đến hết đất để phòng sạt lở phần bờ mương, gia đình ông Tư đã canh tác, sử dụng toàn bộ diện tích thửa đất ổn định từ năm 1982 đến nay, không có tranh chấp, chưa được cấp GCNQSDĐ. Không thuộc quỹ đất tập thể của bản và UBND xã quản lý. Ông Hoàng Văn Thắng, trưởng bản và lãnh đạo UBND xã Thanh Chăn (cũ) cam kết lời kê khai của mình là đúng và chịu trách nhiệm hoàn toàn trước pháp luật đối với các nội dung đã kê khai về thửa đất nêu trên. Người đang trực tiếp sản xuất tại thửa đất trên là ông Hoàng Văn Thắng và vợ là bà Nguyễn Thị Làn. Đủ điều kiện cấp GCN theo khoản 2, điều 138, Luật đất đai 2024. Đủ điều kiện bồi thường về đất theo điều 95 Luật đất đai 2024, Điều 5 Nghị định 88/2024/NĐ-CP ngày 15/7/2024.</t>
  </si>
  <si>
    <t>Theo hồ sơ địa chính, thửa đất thu hồi trên thuộc một phần đất mương cũ và một phần diện tích do gia đình khai hoang. Tuy nhiên, theo ý kiến của chủ sử dụng đất, trưởng bản và lãnh đạo UBND xã Thanh Chăn (cũ) xác định: Toàn bộ thửa đất trên do gia đình ông Hoàng văn Thắng canh tác, sử dụng vào mục đích đất trồng lúa từ khoảng năm 1982. Tại thời điểm đo đạc năm 1994-1996 chưa đo đạc hết diện tích đất gia đình đang canh tác do gia đình không chỉ mốc đến hết đất để phòng sạt lở phần bờ mương, gia đình ông Thắng đã canh tác, sử dụng toàn bộ diện tích thửa đất ổn định từ năm 1982 đến nay, không có tranh chấp, chưa được cấp GCNQSDĐ. Không thuộc quỹ đất tập thể của bản và UBND xã quản lý. Ông Hoàng Văn Thắng, trưởng bản và lãnh đạo UBND xã Thanh Chăn (cũ) cam kết lời kê khai của mình là đúng và chịu trách nhiệm hoàn toàn trước pháp luật đối với các nội dung đã kê khai về thửa đất nêu trên. Người đang trực tiếp sản xuất tại thửa đất trên là ông Hoàng Văn Thắng và vợ là bà Nguyễn Thị Làn. Đủ điều kiện cấp GCN theo khoản 2, điều 138, Luật đất đai 2024. Đủ điều kiện bồi thường về đất theo điều 95 Luật đất đai 2024, Điều 5 Nghị định 88/2024/NĐ-CP ngày 15/7/2024.</t>
  </si>
  <si>
    <t>Nguyễn Văn Tới</t>
  </si>
  <si>
    <t>Nguyễn Văn Tới  CCCD: 034076028843  ;   ; Đc thường trú: Thôn Thanh Hồng 1 xã Thanh Nưa, tỉnh Điện Biên  Phủ; SĐT: 0965632051</t>
  </si>
  <si>
    <t>Thửa đất chưa được cấp GCNQSD đất</t>
  </si>
  <si>
    <t>Theo hồ sơ địa chính, diện tích thu hồi trên thuộc thửa đất số 16, tờ bản đồ 360-c quy chủ đất tập thể đội 7. Tuy nhiên, theo ý kiến của chủ sử dụng đất, trưởng bản và lãnh đạo UBND xã Thanh Chăn (cũ) xác định: Thửa đất trên do gia đình bà Lê Thị Oanh canh tác, sử dụng vào mục đích đất trồng lúa 2 vụ từ khoảng năm 1982, sử dụng ổn định từ đó đến năm 2010 tặng cho lại con trai là ông Nguyễn Văn Tới (việc tặng cho không có giấy tờ) tiếp tục canh tác sử dụng vào mục đích đất LUC ổn định từ đó đến nay không có tranh chấp, không thuộc quỹ đất tập thể của thôn đội và UBND xã quản lý, thửa. Ông Nguyễn Văn Tới, trưởng bản và lãnh đạo UBND xã Thanh Chăn (cũ) cam kết lời kê khai của mình là đúng và chịu trách nhiệm hoàn toàn trước pháp luật đối với các nội dung đã kê khai về thửa đất nêu trên. Người đang trực tiếp sản xuất tại thửa đất trên là ông Nguyễn Văn Tới và bà Nguyễn Thị Nga. Đủ điều kiện cấp GCN theo khoản 2, điều 138, Luật đất đai 2024. Đủ điều kiện bồi thường về đất theo điều 95 Luật đất đai 2024, Điều 5 Nghị định 88/2024/NĐ-CP ngày 15/7/2024.</t>
  </si>
  <si>
    <t xml:space="preserve">Đã đề nghị CĐT quy chủ lại </t>
  </si>
  <si>
    <t>Vũ Thị Quất</t>
  </si>
  <si>
    <t>Vũ Thị Quất  CCCD: 034135005728 ; con  Lê Văn Bổn CCCD: 034070009736; Đc thường trú: Thôn Thanh Hồng  7 xã Thanh Nưa, tỉnh Điện Biên  Phủ; SĐT: 0978227559</t>
  </si>
  <si>
    <t>Theo hồ sơ địa chính, diện tích thu hồi trên thuộc thửa đất số 17 tờ bản đồ 360-c quy chủ đất tập thể đội 7. Tuy nhiên, theo ý kiến của chủ sử dụng đất, trưởng bản và lãnh đạo UBND xã Thanh Chăn (cũ) xác định: Thửa đất trên do gia đình bà Vũ Thị Quất canh tác, sử dụng vào mục đích đất trồng lúa từ khoảng năm 1982, sử dụng ổn định từ đó đến nay không có tranh chấp, không thuộc quỹ đất tập thể của thôn đội và UBND xã quản lý. Bà Vũ Thị Quất, trưởng bản và lãnh đạo UBND xã Thanh Chăn (cũ) cam kết lời kê khai của mình là đúng và chịu trách nhiệm hoàn toàn trước pháp luật đối với các nội dung đã kê khai về thửa đất nêu trên. Người đang trực tiếp sản xuất tại thửa đất trên là ông Lê Văn Bổn và bà Lê Thị Y (Là con đẻ bà Quất). Đủ điều Đủ điều kiện cấp GCN theo khoản 2, điều 138, Luật đất đai 2024. Đủ điều kiện bồi thường về đất theo điều 95 Luật đất đai 2024, Điều 5 Nghị định 88/2024/NĐ-CP ngày 15/7/2024.</t>
  </si>
  <si>
    <t>Nguyễn Văn Tám</t>
  </si>
  <si>
    <t xml:space="preserve">Nguyễn Văn Tám CCCD:03470025321 ;    ; Đc thường trú: Thôn Thanh Hồng  7 xã Thanh Nưa, tỉnh Điện Biên  Phủ; SĐT:  </t>
  </si>
  <si>
    <t>Theo hồ sơ địa chính, diện tích thu hồi trên thuộc thửa đất số 20,25, tờ bản đồ 360-c quy chủ đất tập thể đội 7 và một phần diện tích đất mương cũ. Tuy nhiên, theo ý kiến của chủ sử dụng đất, trưởng bản và lãnh đạo UBND xã Thanh Chăn (cũ) xác định: Toàn bộ thửa đất trên do gia đình ông Nguyễn Văn Tám canh tác, sử dụng vào mục đích đất trồng lúa từ khoảng năm 1982, sử dụng ổn định từ đó đến nay không có tranh chấp, không thuộc quỹ đất tập thể của thôn đội và UBND xã quản lý. Tại thời điểm đo đạc năm 1994-1996 chưa đo đạc hết diện tích đất gia đình đang canh tác do gia đình không chỉ mốc đến hết đất để phòng sạt lở phần bờ mương, gia đình ông Tám đã canh tác, sử dụng toàn bộ diện tích thửa đất ổn định từ năm 1982 đến nay, không có tranh chấp, chưa được cấp GCNQSDĐ. Không thuộc quỹ đất tập thể của bản và UBND xã quản lý. Ông Nguyễn Văn Tám, trưởng bản và lãnh đạo UBND xã Thanh Chăn (cũ) cam kết lời kê khai của mình là đúng và chịu trách nhiệm hoàn toàn trước pháp luật đối với các nội dung đã kê khai về thửa đất nêu trên. Người đang trực tiếp sản xuất tại thửa đất trên là ông Nguyễn Văn Tám và vợ là bà Nguyễn Thị Mùi. Đủ điều kiện cấp GCN theo khoản 2, điều 138, Luật đất đai 2024. Đủ điều kiện bồi thường về đất theo điều 95 Luật đất đai 2024, Điều 5 Nghị định 88/2024/NĐ-CP ngày 15/7/2024.</t>
  </si>
  <si>
    <t>Nguyễn Việt Hùng</t>
  </si>
  <si>
    <t>Nguyễn Việt Hùng  CCCD: 011080004785 ;  Vì Thị Lan  CCCD:                   ; Đc thường trú: Thôn Thanh Hồng  7 xã Thanh Nưa, tỉnh Điện Biên  Phủ; SĐT: 0982407026</t>
  </si>
  <si>
    <t>Tường rào xây gạch block dày 110mm, lu sơn KT 31*1,4 và dài 13,0m cao 1,0m</t>
  </si>
  <si>
    <t xml:space="preserve">X.203 </t>
  </si>
  <si>
    <t>Tường ko đảm bảo chiều cao theo QĐ 06</t>
  </si>
  <si>
    <t>Xoài NT 5 = 4 cây</t>
  </si>
  <si>
    <t>Vũ sữa NT 5 = 8 cây</t>
  </si>
  <si>
    <t>Vải NT 5 = 2 cây</t>
  </si>
  <si>
    <t>Cau NT 4 = 15 cây</t>
  </si>
  <si>
    <t>Chuối = 6 cây</t>
  </si>
  <si>
    <t>Nhãn NT 5 = 5 cây</t>
  </si>
  <si>
    <t>Bưởi NT 2 = 1 cây</t>
  </si>
  <si>
    <t>Sả = 30m2</t>
  </si>
  <si>
    <t>Gỗ nhóm IV đến nhóm VIII (Đường kính thân ≥ 20 cm)</t>
  </si>
  <si>
    <t>Diện tích thu hồi trên thuộc một phần thửa đất số 1790, tờ bản đồ 360-a-c (MTĐ 1108-2020) đã được UBND huyện Điện Biên cấp GCN cho ông Nguyễn Việt Hùng có số phát hành DB 548046, Số vào sổ: CH 02094, cấp ngày 25/11/2021 vào mục đích đất trồng cây hàng năm khác, Thửa đất sử dụng ổn định không có tranh chấp. Người đang trực tiếp sản xuất tại thửa đất trên là ông Nguyễn Việt Hùng và vợ là bà Vì Thị Lan. Đủ điều kiện bồi thường về đất theo điều 95, 96 Luật đất đai 2024.</t>
  </si>
  <si>
    <t>Xác định loại đất theo Đ10 luật 2024</t>
  </si>
  <si>
    <t>Hộ gia đình có 3 khẩu (Hoàng Văn Lâu; Bùi Thị Hằng; Nguyễn Thị Nguyệt) trực tiếp SXNN trên thửa đất bị thu hồi và có thu nhập từ sản xuất NN trên dất bị thu hồi và không thuộc các trường hợp quy định tại khoản 1, điều 22, nghị định 88/2024/NĐ-CP. 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</si>
  <si>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r>
      <t>m</t>
    </r>
    <r>
      <rPr>
        <vertAlign val="superscript"/>
        <sz val="12"/>
        <color theme="1"/>
        <rFont val="Times New Roman"/>
        <family val="1"/>
      </rPr>
      <t>2</t>
    </r>
  </si>
  <si>
    <r>
      <t>m</t>
    </r>
    <r>
      <rPr>
        <b/>
        <vertAlign val="superscript"/>
        <sz val="12"/>
        <color theme="1"/>
        <rFont val="Times New Roman"/>
        <family val="1"/>
      </rPr>
      <t>2</t>
    </r>
  </si>
  <si>
    <t>Hộ gia đình có 2 khẩu (Nguyễn Văn Tiềm; Nguyễn Thị Thúy) trực tiếp SXNN trên thửa đất bị thu hồi và có thu nhập từ sản xuất NN trên dất bị thu hồi và không thuộc các trường hợp quy định tại khoản 1, điều 22, nghị định 88/2024/NĐ-CP. 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</si>
  <si>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t>Hộ gia đình có 2 khẩu (Lương Duy Phúc; Hoàng Thị Hải) trực tiếp SXNN trên thửa đất bị thu hồi và có thu nhập từ sản xuất NN trên dất bị thu hồi và không thuộc các trường hợp quy định tại khoản 1, điều 22, nghị định 88/2024/NĐ-CP. 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</si>
  <si>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t>Hộ gia đình có 3 khẩu (Lê Thị Xuyến, Nguyễn Văn Tiệp Lê Văn Phượng) trực tiếp SXNN trên thửa đất bị thu hồi và có thu nhập từ sản xuất NN trên dất bị thu hồi và không thuộc các trường hợp quy định tại khoản 1, điều 22, nghị định 88/2024/NĐ-CP. 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</si>
  <si>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t>Hộ gia đình có 1 khẩu Trần Văn Yên trực tiếp SXNN trên thửa đất bị thu hồi và có thu nhập từ sản xuất NN trên dất bị thu hồi và không thuộc các trường hợp quy định tại khoản 1, điều 22, nghị định 88/2024/NĐ-CP. 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</si>
  <si>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t>Hộ gia đình có 2 khẩu (Vũ Văn Tư, Trần Thị Dùng) trực tiếp SXNN trên thửa đất bị thu hồi và có thu nhập từ sản xuất NN trên dất bị thu hồi và không thuộc các trường hợp quy định tại khoản 1, điều 22, nghị định 88/2024/NĐ-CP. 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</si>
  <si>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t>Hộ gia đình có 2 khẩu ( Hoàng Văn Thắng, Nguyễn Thị Làn) trực tiếp SXNN trên thửa đất bị thu hồi và có thu nhập từ sản xuất NN trên dất bị thu hồi và không thuộc các trường hợp quy định tại khoản 1, điều 22, nghị định 88/2024/NĐ-CP. 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</si>
  <si>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t>Theo hồ sơ địa chính, diện tích thu hồi trên thuộc thửa đất số 16, tờ bản đồ 360-c quy chủ đất tập thể đội 7 và một phần đất mương cũ. Tuy nhiên, theo ý kiến của chủ sử dụng đất, trưởng bản và lãnh đạo UBND xã Thanh Chăn (cũ) xác định: Toàn bộ thửa đất trên do gia đình bà Lê Thị Oanh canh tác, sử dụng vào mục đích đất trồng lúa 2 vụ từ khoảng năm 1982, đến năm 2010 tặng cho lại con trai là ông Nguyễn Văn Tới (việc tặng cho không có giấy tờ) tiếp tục canh tác sử dụng vào mục đích đất LUC ổn định từ đó đến nay không có tranh chấp. Tại thời điểm đo đạc năm 1994-1996 chưa đo đạc hết diện tích đất gia đình đang canh tác do gia đình không chỉ mốc đến hết đất để phòng sạt lở phần bờ mương, gia đình bà Oanh (nay là ông Tới) đã canh tác, sử dụng toàn bộ diện tích thửa đất ổn định từ năm 1982 đến nay, không có tranh chấp, chưa được cấp GCNQSDĐ. Không thuộc quỹ đất tập thể của bản và UBND xã quản lý. Ông Nguyễn Văn Tới, trưởng bản và lãnh đạo UBND xã Thanh Chăn (cũ) cam kết lời kê khai của mình là đúng và chịu trách nhiệm hoàn toàn trước pháp luật đối với các nội dung đã kê khai về thửa đất nêu trên. Người đang trực tiếp sản xuất tại thửa đất trên là ông Nguyễn Văn Tới và bà Nguyễn Thị Nga. Đủ điều kiện cấp GCN theo khoản 2, điều 138, Luật đất đai 2024. Đủ điều kiện bồi thường về đất theo điều 95 Luật đất đai 2024, Điều 5 Nghị định 88/2024/NĐ-CP ngày 15/7/2024.</t>
  </si>
  <si>
    <t>Hộ gia đình có 2 khẩu (Nguyễn Văn Tới, Nguyễn Thị Nga) trực tiếp SXNN trên thửa đất bị thu hồi và có thu nhập từ sản xuất NN trên dất bị thu hồi và không thuộc các trường hợp quy định tại khoản 1, điều 22, nghị định 88/2024/NĐ-CP. 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</si>
  <si>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t>Hộ gia đình có 2 khẩu (Lê Thị Y, Lê Văn Bổn) trực tiếp SXNN trên thửa đất bị thu hồi và có thu nhập từ sản xuất NN trên dất bị thu hồi và không thuộc các trường hợp quy định tại khoản 1, điều 22, nghị định 88/2024/NĐ-CP. 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</si>
  <si>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t>Hộ gia đình có 2 khẩu (Nguyễn Văn Tám, Nguyễn Thị Mùi) trực tiếp SXNN trên thửa đất bị thu hồi và có thu nhập từ sản xuất NN trên dất bị thu hồi và không thuộc các trường hợp quy định tại khoản 1, điều 22, nghị định 88/2024/NĐ-CP. 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</si>
  <si>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t>Hộ gia đình có 2 khẩu (Nguyễn Việt Hùng, Vì Thị Lan) trực tiếp SXNN trên thửa đất bị thu hồi và có thu nhập từ sản xuất NN trên đất bị thu hồi và không thuộc các trường hợp quy định tại khoản 1, điều 22, nghị định 88/2024/NĐ-CP. 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</si>
  <si>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t>Kèm theo phương án công khai dự thảo phương án ngày 16/6/2026 của Chi nhánh TTPT quỹ đất khu vực 1</t>
  </si>
</sst>
</file>

<file path=xl/styles.xml><?xml version="1.0" encoding="utf-8"?>
<styleSheet xmlns="http://schemas.openxmlformats.org/spreadsheetml/2006/main" xmlns:mc="http://schemas.openxmlformats.org/markup-compatibility/2006" xmlns:x14ac="http://schemas.microsoft.com/office/spreadsheetml/2009/9/ac" mc:Ignorable="x14ac">
  <numFmts count="36">
    <numFmt numFmtId="41" formatCode="_-* #,##0\ _₫_-;\-* #,##0\ _₫_-;_-* &quot;-&quot;\ _₫_-;_-@_-"/>
    <numFmt numFmtId="164" formatCode="_(* #,##0.00_);_(* \(#,##0.00\);_(* &quot;-&quot;??_);_(@_)"/>
    <numFmt numFmtId="165" formatCode="_-* #,##0_-;\-* #,##0_-;_-* &quot;-&quot;_-;_-@_-"/>
    <numFmt numFmtId="166" formatCode="_-* #,##0.00_-;\-* #,##0.00_-;_-* &quot;-&quot;??_-;_-@_-"/>
    <numFmt numFmtId="167" formatCode="#,##0.0"/>
    <numFmt numFmtId="168" formatCode="_ * #,##0_ ;_ * \-#,##0_ ;_ * &quot;-&quot;??_ ;_ @_ "/>
    <numFmt numFmtId="169" formatCode="_(* #,##0_);_(* \(#,##0\);_(* &quot;-&quot;??_);_(@_)"/>
    <numFmt numFmtId="170" formatCode="_(* #,##0.0_);_(* \(#,##0.0\);_(* &quot;-&quot;??_);_(@_)"/>
    <numFmt numFmtId="171" formatCode="_ * #,##0.00_ ;_ * \-#,##0.00_ ;_ * &quot;-&quot;??_ ;_ @_ "/>
    <numFmt numFmtId="172" formatCode="0.0"/>
    <numFmt numFmtId="173" formatCode="_ * #,##0_ ;_ * \-#,##0_ ;_ * &quot;-&quot;_ ;_ @_ "/>
    <numFmt numFmtId="174" formatCode="0.000%"/>
    <numFmt numFmtId="175" formatCode="_-&quot;R&quot;* #,##0_-;\-&quot;R&quot;* #,##0_-;_-&quot;R&quot;* &quot;-&quot;_-;_-@_-"/>
    <numFmt numFmtId="176" formatCode="_-&quot;R&quot;* #,##0.00_-;\-&quot;R&quot;* #,##0.00_-;_-&quot;R&quot;* &quot;-&quot;??_-;_-@_-"/>
    <numFmt numFmtId="177" formatCode="00.000"/>
    <numFmt numFmtId="178" formatCode="&quot;￥&quot;#,##0;&quot;￥&quot;\-#,##0"/>
    <numFmt numFmtId="179" formatCode="#,##0\ &quot;DM&quot;;\-#,##0\ &quot;DM&quot;"/>
    <numFmt numFmtId="180" formatCode="&quot;R&quot;#,##0;[Red]&quot;R&quot;\-#,##0"/>
    <numFmt numFmtId="181" formatCode="&quot;?&quot;#,##0;&quot;?&quot;\-#,##0"/>
    <numFmt numFmtId="182" formatCode="\$#,##0\ ;\(\$#,##0\)"/>
    <numFmt numFmtId="183" formatCode="&quot;VND&quot;#,##0_);[Red]\(&quot;VND&quot;#,##0\)"/>
    <numFmt numFmtId="184" formatCode="0&quot;.&quot;0000"/>
    <numFmt numFmtId="185" formatCode="_-* ###,0&quot;.&quot;00_-;\-* ###,0&quot;.&quot;00_-;_-* &quot;-&quot;??_-;_-@_-"/>
    <numFmt numFmtId="186" formatCode="_-* ###,0&quot;.&quot;00\ _F_-;\-* ###,0&quot;.&quot;00\ _F_-;_-* &quot;-&quot;??\ _F_-;_-@_-"/>
    <numFmt numFmtId="187" formatCode="&quot;£&quot;#,##0;\-&quot;£&quot;#,##0"/>
    <numFmt numFmtId="188" formatCode="&quot;£&quot;#,##0;[Red]\-&quot;£&quot;#,##0"/>
    <numFmt numFmtId="189" formatCode="_ * ###,0&quot;.&quot;00_)\ _$_ ;_ * \(###,0&quot;.&quot;00\)\ _$_ ;_ * &quot;-&quot;??_)\ _$_ ;_ @_ "/>
    <numFmt numFmtId="190" formatCode="_ &quot;\&quot;* #,##0_ ;_ &quot;\&quot;* \-#,##0_ ;_ &quot;\&quot;* &quot;-&quot;_ ;_ @_ "/>
    <numFmt numFmtId="191" formatCode="_ &quot;\&quot;* #,##0.00_ ;_ &quot;\&quot;* \-#,##0.00_ ;_ &quot;\&quot;* &quot;-&quot;??_ ;_ @_ "/>
    <numFmt numFmtId="192" formatCode="#,##0.00\ &quot;F&quot;;[Red]\-#,##0.00\ &quot;F&quot;"/>
    <numFmt numFmtId="193" formatCode="_-* #,##0_-;\-* #,##0_-;_-* &quot;-&quot;??_-;_-@_-"/>
    <numFmt numFmtId="194" formatCode="_-* #,##0.000_-;\-* #,##0.000_-;_-* &quot;-&quot;??_-;_-@_-"/>
    <numFmt numFmtId="195" formatCode="_-* #,##0.0_-;\-* #,##0.0_-;_-* &quot;-&quot;??_-;_-@_-"/>
    <numFmt numFmtId="196" formatCode="_-* #,##0\ _₫_-;\-* #,##0\ _₫_-;_-* &quot;-&quot;??\ _₫_-;_-@"/>
    <numFmt numFmtId="197" formatCode="_-* #,##0.0\ _₫_-;\-* #,##0.0\ _₫_-;_-* &quot;-&quot;\ _₫_-;_-@_-"/>
    <numFmt numFmtId="198" formatCode="#,##0.000"/>
  </numFmts>
  <fonts count="75">
    <font>
      <sz val="10"/>
      <color rgb="FF000000"/>
      <name val="Arial"/>
      <scheme val="minor"/>
    </font>
    <font>
      <b/>
      <sz val="10"/>
      <color theme="1"/>
      <name val="Times New Roman"/>
      <family val="1"/>
    </font>
    <font>
      <sz val="12"/>
      <color theme="1"/>
      <name val="Times New Roman"/>
      <family val="1"/>
    </font>
    <font>
      <sz val="10"/>
      <color indexed="8"/>
      <name val="MS Sans Serif"/>
      <family val="2"/>
    </font>
    <font>
      <sz val="12"/>
      <name val="Times New Roman"/>
      <family val="1"/>
    </font>
    <font>
      <sz val="10"/>
      <color rgb="FF000000"/>
      <name val="Times New Roman"/>
      <family val="1"/>
    </font>
    <font>
      <sz val="12"/>
      <name val=".VnTime"/>
      <family val="2"/>
    </font>
    <font>
      <sz val="10"/>
      <color rgb="FF000000"/>
      <name val="Arial"/>
      <family val="2"/>
      <scheme val="minor"/>
    </font>
    <font>
      <sz val="10"/>
      <color rgb="FF000000"/>
      <name val="Arial"/>
      <family val="2"/>
      <scheme val="minor"/>
    </font>
    <font>
      <sz val="12"/>
      <name val=".VnTime"/>
      <family val="2"/>
    </font>
    <font>
      <sz val="11"/>
      <name val="??"/>
      <family val="3"/>
    </font>
    <font>
      <sz val="14"/>
      <name val="??"/>
      <family val="3"/>
    </font>
    <font>
      <sz val="12"/>
      <name val="????"/>
      <charset val="136"/>
    </font>
    <font>
      <sz val="12"/>
      <name val="???"/>
      <family val="3"/>
    </font>
    <font>
      <sz val="10"/>
      <name val="???"/>
      <family val="3"/>
    </font>
    <font>
      <sz val="10"/>
      <name val="Arial"/>
      <family val="2"/>
    </font>
    <font>
      <sz val="12"/>
      <name val="¹UAAA¼"/>
      <family val="3"/>
      <charset val="129"/>
    </font>
    <font>
      <b/>
      <sz val="12"/>
      <name val="Arial"/>
      <family val="2"/>
    </font>
    <font>
      <b/>
      <sz val="18"/>
      <name val="Arial"/>
      <family val="2"/>
    </font>
    <font>
      <sz val="12"/>
      <name val="Arial"/>
      <family val="2"/>
    </font>
    <font>
      <sz val="10"/>
      <name val="VNtimes new roman"/>
      <family val="2"/>
    </font>
    <font>
      <sz val="14"/>
      <name val=".VnArial"/>
      <family val="2"/>
    </font>
    <font>
      <sz val="14"/>
      <name val="뼻뮝"/>
      <family val="3"/>
    </font>
    <font>
      <sz val="12"/>
      <name val="바탕체"/>
      <family val="3"/>
    </font>
    <font>
      <sz val="12"/>
      <name val="뼻뮝"/>
      <family val="3"/>
    </font>
    <font>
      <sz val="9"/>
      <name val="Arial"/>
      <family val="2"/>
    </font>
    <font>
      <sz val="11"/>
      <name val="돋움"/>
      <family val="3"/>
    </font>
    <font>
      <sz val="10"/>
      <name val="굴림체"/>
      <family val="3"/>
    </font>
    <font>
      <sz val="12"/>
      <name val="Courier"/>
      <family val="3"/>
    </font>
    <font>
      <sz val="10"/>
      <name val=" "/>
      <family val="1"/>
      <charset val="136"/>
    </font>
    <font>
      <b/>
      <sz val="12"/>
      <name val="Times New Roman"/>
      <family val="1"/>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0"/>
      <name val=".VnTime"/>
      <family val="2"/>
    </font>
    <font>
      <sz val="14"/>
      <name val=".VnTime"/>
      <family val="2"/>
    </font>
    <font>
      <sz val="13"/>
      <name val=".VnTime"/>
      <family val="2"/>
    </font>
    <font>
      <sz val="11"/>
      <name val="–¾’©"/>
      <family val="1"/>
      <charset val="128"/>
    </font>
    <font>
      <sz val="12"/>
      <name val="±¼¸²Ã¼"/>
      <family val="3"/>
      <charset val="129"/>
    </font>
    <font>
      <sz val="12"/>
      <name val="µ¸¿òÃ¼"/>
      <family val="3"/>
      <charset val="129"/>
    </font>
    <font>
      <b/>
      <sz val="11"/>
      <name val="Times New Roman"/>
      <family val="1"/>
    </font>
    <font>
      <sz val="11"/>
      <color theme="1"/>
      <name val="Calibri"/>
      <family val="2"/>
    </font>
    <font>
      <sz val="11"/>
      <color theme="1"/>
      <name val="Arial"/>
      <family val="2"/>
      <scheme val="minor"/>
    </font>
    <font>
      <sz val="13"/>
      <color rgb="FF333333"/>
      <name val="Times New Roman"/>
      <family val="1"/>
    </font>
    <font>
      <sz val="14"/>
      <color theme="1"/>
      <name val="Times New Roman"/>
      <family val="1"/>
    </font>
    <font>
      <b/>
      <sz val="18"/>
      <color theme="1"/>
      <name val="Times New Roman"/>
      <family val="1"/>
    </font>
    <font>
      <b/>
      <sz val="14"/>
      <color theme="1"/>
      <name val="Times New Roman"/>
      <family val="1"/>
    </font>
    <font>
      <b/>
      <sz val="12"/>
      <color theme="1"/>
      <name val="Times New Roman"/>
      <family val="1"/>
    </font>
    <font>
      <b/>
      <sz val="16"/>
      <color theme="1"/>
      <name val="Times New Roman"/>
      <family val="1"/>
    </font>
    <font>
      <sz val="14"/>
      <color rgb="FFFF0000"/>
      <name val="Times New Roman"/>
      <family val="1"/>
    </font>
    <font>
      <sz val="12"/>
      <color rgb="FFFF0000"/>
      <name val="Times New Roman"/>
      <family val="1"/>
    </font>
    <font>
      <sz val="16"/>
      <color theme="1"/>
      <name val="Times New Roman"/>
      <family val="1"/>
    </font>
    <font>
      <b/>
      <sz val="11"/>
      <color theme="1"/>
      <name val="Times New Roman"/>
      <family val="1"/>
    </font>
    <font>
      <sz val="13"/>
      <color rgb="FFFF0000"/>
      <name val="Times New Roman"/>
      <family val="1"/>
    </font>
    <font>
      <sz val="10"/>
      <color rgb="FFFF0000"/>
      <name val="Times New Roman"/>
      <family val="1"/>
    </font>
    <font>
      <sz val="13"/>
      <color theme="1"/>
      <name val="Times New Roman"/>
      <family val="1"/>
    </font>
    <font>
      <b/>
      <sz val="11"/>
      <color theme="1"/>
      <name val="Arial"/>
      <family val="2"/>
      <scheme val="minor"/>
    </font>
    <font>
      <sz val="11"/>
      <name val="Arial"/>
      <family val="2"/>
      <scheme val="minor"/>
    </font>
    <font>
      <sz val="11"/>
      <color rgb="FFFF0000"/>
      <name val="Arial"/>
      <family val="2"/>
      <scheme val="minor"/>
    </font>
    <font>
      <sz val="14"/>
      <name val="Times New Roman"/>
      <family val="1"/>
    </font>
    <font>
      <sz val="12"/>
      <color rgb="FF000000"/>
      <name val="Times New Roman"/>
      <family val="1"/>
    </font>
    <font>
      <sz val="10"/>
      <color rgb="FF000000"/>
      <name val="Arial"/>
      <family val="2"/>
      <scheme val="minor"/>
    </font>
    <font>
      <b/>
      <u/>
      <sz val="12"/>
      <color rgb="FFFF0000"/>
      <name val="Times New Roman"/>
      <family val="1"/>
    </font>
    <font>
      <sz val="12"/>
      <color rgb="FF333333"/>
      <name val="Times New Roman"/>
      <family val="1"/>
    </font>
    <font>
      <sz val="8.25"/>
      <name val="Microsoft Sans Serif"/>
      <family val="2"/>
    </font>
    <font>
      <i/>
      <sz val="12"/>
      <color theme="1"/>
      <name val="Times New Roman"/>
      <family val="1"/>
    </font>
    <font>
      <sz val="12"/>
      <color theme="1"/>
      <name val="Arial"/>
      <family val="2"/>
      <scheme val="minor"/>
    </font>
    <font>
      <b/>
      <sz val="10"/>
      <color rgb="FF000000"/>
      <name val="Arial"/>
      <family val="2"/>
      <scheme val="minor"/>
    </font>
    <font>
      <sz val="10"/>
      <color theme="1"/>
      <name val="Times New Roman"/>
      <family val="1"/>
    </font>
    <font>
      <b/>
      <u val="singleAccounting"/>
      <sz val="12"/>
      <color theme="1"/>
      <name val="Times New Roman"/>
      <family val="1"/>
    </font>
    <font>
      <vertAlign val="superscript"/>
      <sz val="12"/>
      <color theme="1"/>
      <name val="Times New Roman"/>
      <family val="1"/>
    </font>
    <font>
      <b/>
      <vertAlign val="superscript"/>
      <sz val="12"/>
      <color theme="1"/>
      <name val="Times New Roman"/>
      <family val="1"/>
    </font>
    <font>
      <b/>
      <sz val="12"/>
      <color rgb="FF333333"/>
      <name val="Times New Roman"/>
      <family val="1"/>
    </font>
    <font>
      <b/>
      <sz val="12"/>
      <color rgb="FFFF0000"/>
      <name val="Times New Roman"/>
      <family val="1"/>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indexed="22"/>
        <bgColor indexed="64"/>
      </patternFill>
    </fill>
    <fill>
      <patternFill patternType="solid">
        <fgColor theme="0"/>
        <bgColor theme="0"/>
      </patternFill>
    </fill>
    <fill>
      <patternFill patternType="solid">
        <fgColor rgb="FFFFFF00"/>
        <bgColor rgb="FFFFFF00"/>
      </patternFill>
    </fill>
  </fills>
  <borders count="19">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right/>
      <top style="double">
        <color indexed="64"/>
      </top>
      <bottom/>
      <diagonal/>
    </border>
    <border>
      <left style="thin">
        <color indexed="64"/>
      </left>
      <right style="thin">
        <color indexed="64"/>
      </right>
      <top style="thin">
        <color indexed="64"/>
      </top>
      <bottom/>
      <diagonal/>
    </border>
    <border>
      <left/>
      <right/>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bottom/>
      <diagonal/>
    </border>
    <border>
      <left style="thin">
        <color auto="1"/>
      </left>
      <right style="thin">
        <color auto="1"/>
      </right>
      <top style="hair">
        <color auto="1"/>
      </top>
      <bottom/>
      <diagonal/>
    </border>
  </borders>
  <cellStyleXfs count="94">
    <xf numFmtId="0" fontId="0" fillId="0" borderId="0"/>
    <xf numFmtId="0" fontId="3" fillId="0" borderId="1"/>
    <xf numFmtId="164" fontId="4" fillId="0" borderId="1" applyFont="0" applyFill="0" applyBorder="0" applyAlignment="0" applyProtection="0"/>
    <xf numFmtId="171" fontId="6" fillId="0" borderId="1" applyFont="0" applyFill="0" applyBorder="0" applyAlignment="0" applyProtection="0"/>
    <xf numFmtId="164" fontId="7" fillId="0" borderId="0" applyFont="0" applyFill="0" applyBorder="0" applyAlignment="0" applyProtection="0"/>
    <xf numFmtId="9" fontId="8" fillId="0" borderId="0" applyFont="0" applyFill="0" applyBorder="0" applyAlignment="0" applyProtection="0"/>
    <xf numFmtId="0" fontId="9" fillId="0" borderId="1"/>
    <xf numFmtId="0" fontId="3" fillId="0" borderId="1"/>
    <xf numFmtId="177" fontId="10" fillId="0" borderId="1" applyFont="0" applyFill="0" applyBorder="0" applyAlignment="0" applyProtection="0"/>
    <xf numFmtId="0" fontId="11" fillId="0" borderId="1" applyFont="0" applyFill="0" applyBorder="0" applyAlignment="0" applyProtection="0"/>
    <xf numFmtId="181" fontId="10" fillId="0" borderId="1" applyFont="0" applyFill="0" applyBorder="0" applyAlignment="0" applyProtection="0"/>
    <xf numFmtId="40" fontId="11" fillId="0" borderId="1" applyFont="0" applyFill="0" applyBorder="0" applyAlignment="0" applyProtection="0"/>
    <xf numFmtId="38" fontId="11" fillId="0" borderId="1" applyFont="0" applyFill="0" applyBorder="0" applyAlignment="0" applyProtection="0"/>
    <xf numFmtId="165" fontId="12" fillId="0" borderId="1" applyFont="0" applyFill="0" applyBorder="0" applyAlignment="0" applyProtection="0"/>
    <xf numFmtId="9" fontId="13" fillId="0" borderId="1" applyFont="0" applyFill="0" applyBorder="0" applyAlignment="0" applyProtection="0"/>
    <xf numFmtId="0" fontId="14" fillId="0" borderId="1"/>
    <xf numFmtId="0" fontId="31" fillId="5" borderId="1"/>
    <xf numFmtId="0" fontId="32" fillId="5" borderId="1"/>
    <xf numFmtId="0" fontId="33" fillId="5" borderId="1"/>
    <xf numFmtId="0" fontId="34" fillId="0" borderId="1">
      <alignment wrapText="1"/>
    </xf>
    <xf numFmtId="0" fontId="35" fillId="0" borderId="1"/>
    <xf numFmtId="190" fontId="39" fillId="0" borderId="1" applyFont="0" applyFill="0" applyBorder="0" applyAlignment="0" applyProtection="0"/>
    <xf numFmtId="0" fontId="16" fillId="0" borderId="1" applyFont="0" applyFill="0" applyBorder="0" applyAlignment="0" applyProtection="0"/>
    <xf numFmtId="191" fontId="39" fillId="0" borderId="1" applyFont="0" applyFill="0" applyBorder="0" applyAlignment="0" applyProtection="0"/>
    <xf numFmtId="0" fontId="16" fillId="0" borderId="1" applyFont="0" applyFill="0" applyBorder="0" applyAlignment="0" applyProtection="0"/>
    <xf numFmtId="173" fontId="39" fillId="0" borderId="1" applyFont="0" applyFill="0" applyBorder="0" applyAlignment="0" applyProtection="0"/>
    <xf numFmtId="0" fontId="16" fillId="0" borderId="1" applyFont="0" applyFill="0" applyBorder="0" applyAlignment="0" applyProtection="0"/>
    <xf numFmtId="171" fontId="39" fillId="0" borderId="1" applyFont="0" applyFill="0" applyBorder="0" applyAlignment="0" applyProtection="0"/>
    <xf numFmtId="0" fontId="16" fillId="0" borderId="1" applyFont="0" applyFill="0" applyBorder="0" applyAlignment="0" applyProtection="0"/>
    <xf numFmtId="0" fontId="16" fillId="0" borderId="1"/>
    <xf numFmtId="0" fontId="40" fillId="0" borderId="1"/>
    <xf numFmtId="0" fontId="16" fillId="0" borderId="1"/>
    <xf numFmtId="3" fontId="15" fillId="0" borderId="1" applyFont="0" applyFill="0" applyBorder="0" applyAlignment="0" applyProtection="0"/>
    <xf numFmtId="182" fontId="15" fillId="0" borderId="1" applyFont="0" applyFill="0" applyBorder="0" applyAlignment="0" applyProtection="0"/>
    <xf numFmtId="0" fontId="15" fillId="0" borderId="1" applyFont="0" applyFill="0" applyBorder="0" applyAlignment="0" applyProtection="0"/>
    <xf numFmtId="3" fontId="6" fillId="0" borderId="1" applyFont="0" applyBorder="0" applyAlignment="0"/>
    <xf numFmtId="3" fontId="6" fillId="0" borderId="1" applyFont="0" applyBorder="0" applyAlignment="0"/>
    <xf numFmtId="2" fontId="15" fillId="0" borderId="1" applyFont="0" applyFill="0" applyBorder="0" applyAlignment="0" applyProtection="0"/>
    <xf numFmtId="0" fontId="17" fillId="0" borderId="7" applyNumberFormat="0" applyAlignment="0" applyProtection="0">
      <alignment horizontal="left" vertical="center"/>
    </xf>
    <xf numFmtId="0" fontId="17" fillId="0" borderId="5">
      <alignment horizontal="left" vertical="center"/>
    </xf>
    <xf numFmtId="0" fontId="18" fillId="0" borderId="1" applyNumberFormat="0" applyFill="0" applyBorder="0" applyAlignment="0" applyProtection="0"/>
    <xf numFmtId="0" fontId="17" fillId="0" borderId="1" applyNumberFormat="0" applyFill="0" applyBorder="0" applyAlignment="0" applyProtection="0"/>
    <xf numFmtId="184" fontId="36" fillId="0" borderId="8"/>
    <xf numFmtId="0" fontId="19" fillId="0" borderId="1" applyNumberFormat="0" applyFont="0" applyFill="0" applyAlignment="0"/>
    <xf numFmtId="183" fontId="20" fillId="0" borderId="1"/>
    <xf numFmtId="0" fontId="6" fillId="0" borderId="1"/>
    <xf numFmtId="0" fontId="4" fillId="0" borderId="1"/>
    <xf numFmtId="185" fontId="38" fillId="0" borderId="1" applyFont="0" applyFill="0" applyBorder="0" applyAlignment="0" applyProtection="0"/>
    <xf numFmtId="165" fontId="38" fillId="0" borderId="1" applyFont="0" applyFill="0" applyBorder="0" applyAlignment="0" applyProtection="0"/>
    <xf numFmtId="0" fontId="37" fillId="0" borderId="1" applyNumberFormat="0" applyFill="0" applyBorder="0" applyAlignment="0" applyProtection="0"/>
    <xf numFmtId="0" fontId="6" fillId="0" borderId="1" applyNumberFormat="0" applyFill="0" applyBorder="0" applyAlignment="0" applyProtection="0"/>
    <xf numFmtId="0" fontId="6" fillId="0" borderId="1" applyNumberFormat="0" applyFill="0" applyBorder="0" applyAlignment="0" applyProtection="0"/>
    <xf numFmtId="188" fontId="36" fillId="0" borderId="4">
      <alignment horizontal="right" vertical="center"/>
    </xf>
    <xf numFmtId="192" fontId="37" fillId="0" borderId="4">
      <alignment horizontal="right" vertical="center"/>
    </xf>
    <xf numFmtId="189" fontId="36" fillId="0" borderId="4">
      <alignment horizontal="center"/>
    </xf>
    <xf numFmtId="0" fontId="37" fillId="0" borderId="1" applyNumberFormat="0" applyFill="0" applyBorder="0" applyAlignment="0" applyProtection="0"/>
    <xf numFmtId="0" fontId="15" fillId="0" borderId="9" applyNumberFormat="0" applyFont="0" applyFill="0" applyAlignment="0" applyProtection="0"/>
    <xf numFmtId="186" fontId="36" fillId="0" borderId="1"/>
    <xf numFmtId="187" fontId="36" fillId="0" borderId="2"/>
    <xf numFmtId="0" fontId="21" fillId="0" borderId="1" applyNumberFormat="0" applyFill="0" applyBorder="0" applyAlignment="0" applyProtection="0"/>
    <xf numFmtId="0" fontId="29" fillId="0" borderId="1" applyFont="0" applyFill="0" applyBorder="0" applyAlignment="0" applyProtection="0"/>
    <xf numFmtId="0" fontId="29" fillId="0" borderId="1" applyFont="0" applyFill="0" applyBorder="0" applyAlignment="0" applyProtection="0"/>
    <xf numFmtId="0" fontId="4" fillId="0" borderId="1">
      <alignment vertical="center"/>
    </xf>
    <xf numFmtId="40" fontId="22" fillId="0" borderId="1" applyFont="0" applyFill="0" applyBorder="0" applyAlignment="0" applyProtection="0"/>
    <xf numFmtId="38" fontId="22" fillId="0" borderId="1" applyFont="0" applyFill="0" applyBorder="0" applyAlignment="0" applyProtection="0"/>
    <xf numFmtId="0" fontId="22" fillId="0" borderId="1" applyFont="0" applyFill="0" applyBorder="0" applyAlignment="0" applyProtection="0"/>
    <xf numFmtId="0" fontId="22" fillId="0" borderId="1" applyFont="0" applyFill="0" applyBorder="0" applyAlignment="0" applyProtection="0"/>
    <xf numFmtId="9" fontId="23" fillId="0" borderId="1" applyFont="0" applyFill="0" applyBorder="0" applyAlignment="0" applyProtection="0"/>
    <xf numFmtId="0" fontId="24" fillId="0" borderId="1"/>
    <xf numFmtId="179" fontId="26" fillId="0" borderId="1" applyFont="0" applyFill="0" applyBorder="0" applyAlignment="0" applyProtection="0"/>
    <xf numFmtId="174" fontId="26" fillId="0" borderId="1" applyFont="0" applyFill="0" applyBorder="0" applyAlignment="0" applyProtection="0"/>
    <xf numFmtId="178" fontId="26" fillId="0" borderId="1" applyFont="0" applyFill="0" applyBorder="0" applyAlignment="0" applyProtection="0"/>
    <xf numFmtId="177" fontId="26" fillId="0" borderId="1" applyFont="0" applyFill="0" applyBorder="0" applyAlignment="0" applyProtection="0"/>
    <xf numFmtId="0" fontId="27" fillId="0" borderId="1"/>
    <xf numFmtId="0" fontId="19" fillId="0" borderId="1"/>
    <xf numFmtId="165" fontId="25" fillId="0" borderId="1" applyFont="0" applyFill="0" applyBorder="0" applyAlignment="0" applyProtection="0"/>
    <xf numFmtId="166" fontId="25" fillId="0" borderId="1" applyFont="0" applyFill="0" applyBorder="0" applyAlignment="0" applyProtection="0"/>
    <xf numFmtId="175" fontId="25" fillId="0" borderId="1" applyFont="0" applyFill="0" applyBorder="0" applyAlignment="0" applyProtection="0"/>
    <xf numFmtId="180" fontId="28" fillId="0" borderId="1" applyFont="0" applyFill="0" applyBorder="0" applyAlignment="0" applyProtection="0"/>
    <xf numFmtId="176" fontId="25" fillId="0" borderId="1" applyFont="0" applyFill="0" applyBorder="0" applyAlignment="0" applyProtection="0"/>
    <xf numFmtId="0" fontId="9" fillId="0" borderId="1"/>
    <xf numFmtId="0" fontId="9" fillId="0" borderId="1"/>
    <xf numFmtId="0" fontId="9" fillId="0" borderId="1"/>
    <xf numFmtId="0" fontId="9" fillId="0" borderId="1"/>
    <xf numFmtId="0" fontId="9" fillId="0" borderId="1"/>
    <xf numFmtId="41" fontId="62" fillId="0" borderId="0" applyFont="0" applyFill="0" applyBorder="0" applyAlignment="0" applyProtection="0"/>
    <xf numFmtId="0" fontId="43" fillId="0" borderId="1"/>
    <xf numFmtId="164" fontId="43" fillId="0" borderId="1" applyFont="0" applyFill="0" applyBorder="0" applyAlignment="0" applyProtection="0"/>
    <xf numFmtId="0" fontId="65" fillId="0" borderId="1">
      <protection locked="0"/>
    </xf>
    <xf numFmtId="9" fontId="43" fillId="0" borderId="1" applyFont="0" applyFill="0" applyBorder="0" applyAlignment="0" applyProtection="0"/>
    <xf numFmtId="0" fontId="43" fillId="0" borderId="1"/>
    <xf numFmtId="0" fontId="43" fillId="0" borderId="1"/>
    <xf numFmtId="0" fontId="43" fillId="0" borderId="1"/>
    <xf numFmtId="0" fontId="43" fillId="0" borderId="1"/>
  </cellStyleXfs>
  <cellXfs count="312">
    <xf numFmtId="0" fontId="0" fillId="0" borderId="0" xfId="0"/>
    <xf numFmtId="0" fontId="5" fillId="0" borderId="0" xfId="0" applyFont="1"/>
    <xf numFmtId="169" fontId="1" fillId="0" borderId="2" xfId="4" applyNumberFormat="1" applyFont="1" applyFill="1" applyBorder="1" applyAlignment="1">
      <alignment vertical="center" wrapText="1"/>
    </xf>
    <xf numFmtId="167" fontId="0" fillId="0" borderId="0" xfId="0" applyNumberFormat="1"/>
    <xf numFmtId="0" fontId="0" fillId="0" borderId="2" xfId="0" applyBorder="1"/>
    <xf numFmtId="0" fontId="30" fillId="0" borderId="2" xfId="3" applyNumberFormat="1" applyFont="1" applyFill="1" applyBorder="1" applyAlignment="1">
      <alignment horizontal="center" vertical="center" wrapText="1"/>
    </xf>
    <xf numFmtId="0" fontId="41" fillId="0" borderId="1" xfId="80" applyFont="1" applyAlignment="1">
      <alignment horizontal="center" vertical="center" wrapText="1"/>
    </xf>
    <xf numFmtId="0" fontId="30" fillId="0" borderId="2" xfId="1" applyFont="1" applyBorder="1" applyAlignment="1">
      <alignment horizontal="center" vertical="center" wrapText="1"/>
    </xf>
    <xf numFmtId="3" fontId="30" fillId="0" borderId="2" xfId="80" applyNumberFormat="1" applyFont="1" applyBorder="1"/>
    <xf numFmtId="0" fontId="9" fillId="0" borderId="1" xfId="84"/>
    <xf numFmtId="0" fontId="4" fillId="0" borderId="1" xfId="84" applyFont="1" applyAlignment="1">
      <alignment horizontal="center"/>
    </xf>
    <xf numFmtId="0" fontId="30" fillId="0" borderId="2" xfId="84" applyFont="1" applyBorder="1" applyAlignment="1">
      <alignment horizontal="center" vertical="center" wrapText="1"/>
    </xf>
    <xf numFmtId="0" fontId="30" fillId="0" borderId="2" xfId="84" applyFont="1" applyBorder="1" applyAlignment="1">
      <alignment horizontal="center"/>
    </xf>
    <xf numFmtId="167" fontId="30" fillId="0" borderId="2" xfId="84" applyNumberFormat="1" applyFont="1" applyBorder="1" applyAlignment="1">
      <alignment horizontal="center"/>
    </xf>
    <xf numFmtId="169" fontId="0" fillId="0" borderId="2" xfId="4" applyNumberFormat="1" applyFont="1" applyBorder="1"/>
    <xf numFmtId="0" fontId="0" fillId="0" borderId="2" xfId="0" applyBorder="1" applyAlignment="1">
      <alignment horizontal="center"/>
    </xf>
    <xf numFmtId="3" fontId="0" fillId="0" borderId="0" xfId="0" applyNumberFormat="1"/>
    <xf numFmtId="169" fontId="0" fillId="0" borderId="2" xfId="0" applyNumberFormat="1" applyBorder="1"/>
    <xf numFmtId="169" fontId="1" fillId="0" borderId="2" xfId="4" applyNumberFormat="1" applyFont="1" applyFill="1" applyBorder="1" applyAlignment="1">
      <alignment horizontal="right" vertical="center" wrapText="1"/>
    </xf>
    <xf numFmtId="0" fontId="43" fillId="0" borderId="0" xfId="0" applyFont="1"/>
    <xf numFmtId="0" fontId="44" fillId="6" borderId="6" xfId="0" applyFont="1" applyFill="1" applyBorder="1" applyAlignment="1">
      <alignment wrapText="1"/>
    </xf>
    <xf numFmtId="0" fontId="44" fillId="0" borderId="0" xfId="0" applyFont="1" applyAlignment="1">
      <alignment vertical="center"/>
    </xf>
    <xf numFmtId="0" fontId="45" fillId="0" borderId="0" xfId="0" applyFont="1"/>
    <xf numFmtId="164" fontId="45" fillId="2" borderId="0" xfId="4" applyFont="1" applyFill="1"/>
    <xf numFmtId="193" fontId="45" fillId="2" borderId="0" xfId="4" applyNumberFormat="1" applyFont="1" applyFill="1"/>
    <xf numFmtId="0" fontId="45" fillId="2" borderId="0" xfId="0" applyFont="1" applyFill="1" applyAlignment="1">
      <alignment horizontal="center"/>
    </xf>
    <xf numFmtId="0" fontId="45" fillId="2" borderId="0" xfId="0" applyFont="1" applyFill="1"/>
    <xf numFmtId="193" fontId="47" fillId="2" borderId="11" xfId="4" applyNumberFormat="1" applyFont="1" applyFill="1" applyBorder="1" applyAlignment="1"/>
    <xf numFmtId="164" fontId="47" fillId="2" borderId="0" xfId="4" applyFont="1" applyFill="1"/>
    <xf numFmtId="193" fontId="47" fillId="2" borderId="0" xfId="4" applyNumberFormat="1" applyFont="1" applyFill="1"/>
    <xf numFmtId="0" fontId="47" fillId="2" borderId="2" xfId="0" applyFont="1" applyFill="1" applyBorder="1" applyAlignment="1">
      <alignment horizontal="center" vertical="center"/>
    </xf>
    <xf numFmtId="0" fontId="47" fillId="2" borderId="2" xfId="0" applyFont="1" applyFill="1" applyBorder="1" applyAlignment="1">
      <alignment horizontal="center" vertical="center" wrapText="1"/>
    </xf>
    <xf numFmtId="0" fontId="48" fillId="2" borderId="2" xfId="0" applyFont="1" applyFill="1" applyBorder="1" applyAlignment="1">
      <alignment horizontal="center" vertical="center" wrapText="1"/>
    </xf>
    <xf numFmtId="0" fontId="47" fillId="2" borderId="0" xfId="0" applyFont="1" applyFill="1" applyAlignment="1">
      <alignment horizontal="center"/>
    </xf>
    <xf numFmtId="0" fontId="0" fillId="2" borderId="0" xfId="0" applyFill="1"/>
    <xf numFmtId="0" fontId="49" fillId="2" borderId="8" xfId="0" applyFont="1" applyFill="1" applyBorder="1" applyAlignment="1">
      <alignment horizontal="center" wrapText="1"/>
    </xf>
    <xf numFmtId="0" fontId="57" fillId="2" borderId="0" xfId="0" applyFont="1" applyFill="1"/>
    <xf numFmtId="164" fontId="49" fillId="2" borderId="1" xfId="4" applyFont="1" applyFill="1" applyBorder="1" applyAlignment="1">
      <alignment horizontal="center"/>
    </xf>
    <xf numFmtId="0" fontId="50" fillId="2" borderId="15" xfId="0" applyFont="1" applyFill="1" applyBorder="1" applyAlignment="1">
      <alignment horizontal="center"/>
    </xf>
    <xf numFmtId="0" fontId="50" fillId="2" borderId="15" xfId="0" applyFont="1" applyFill="1" applyBorder="1"/>
    <xf numFmtId="193" fontId="50" fillId="2" borderId="15" xfId="4" applyNumberFormat="1" applyFont="1" applyFill="1" applyBorder="1"/>
    <xf numFmtId="194" fontId="50" fillId="2" borderId="15" xfId="4" applyNumberFormat="1" applyFont="1" applyFill="1" applyBorder="1"/>
    <xf numFmtId="193" fontId="50" fillId="2" borderId="15" xfId="4" applyNumberFormat="1" applyFont="1" applyFill="1" applyBorder="1" applyAlignment="1">
      <alignment horizontal="center"/>
    </xf>
    <xf numFmtId="0" fontId="58" fillId="2" borderId="0" xfId="0" applyFont="1" applyFill="1"/>
    <xf numFmtId="164" fontId="50" fillId="2" borderId="1" xfId="4" applyFont="1" applyFill="1" applyBorder="1"/>
    <xf numFmtId="193" fontId="50" fillId="2" borderId="1" xfId="4" applyNumberFormat="1" applyFont="1" applyFill="1" applyBorder="1"/>
    <xf numFmtId="0" fontId="59" fillId="2" borderId="0" xfId="0" applyFont="1" applyFill="1"/>
    <xf numFmtId="0" fontId="51" fillId="2" borderId="15" xfId="0" applyFont="1" applyFill="1" applyBorder="1" applyAlignment="1">
      <alignment horizontal="center" wrapText="1"/>
    </xf>
    <xf numFmtId="0" fontId="0" fillId="2" borderId="0" xfId="0" applyFill="1" applyAlignment="1">
      <alignment wrapText="1"/>
    </xf>
    <xf numFmtId="0" fontId="45" fillId="2" borderId="15" xfId="0" applyFont="1" applyFill="1" applyBorder="1" applyAlignment="1">
      <alignment horizontal="center"/>
    </xf>
    <xf numFmtId="0" fontId="45" fillId="2" borderId="15" xfId="0" applyFont="1" applyFill="1" applyBorder="1"/>
    <xf numFmtId="193" fontId="45" fillId="2" borderId="15" xfId="4" applyNumberFormat="1" applyFont="1" applyFill="1" applyBorder="1"/>
    <xf numFmtId="194" fontId="45" fillId="2" borderId="15" xfId="4" applyNumberFormat="1" applyFont="1" applyFill="1" applyBorder="1"/>
    <xf numFmtId="193" fontId="45" fillId="2" borderId="15" xfId="4" applyNumberFormat="1" applyFont="1" applyFill="1" applyBorder="1" applyAlignment="1">
      <alignment horizontal="center"/>
    </xf>
    <xf numFmtId="13" fontId="45" fillId="2" borderId="1" xfId="4" applyNumberFormat="1" applyFont="1" applyFill="1" applyBorder="1"/>
    <xf numFmtId="193" fontId="60" fillId="2" borderId="1" xfId="4" applyNumberFormat="1" applyFont="1" applyFill="1" applyBorder="1"/>
    <xf numFmtId="193" fontId="45" fillId="2" borderId="1" xfId="4" applyNumberFormat="1" applyFont="1" applyFill="1" applyBorder="1"/>
    <xf numFmtId="0" fontId="50" fillId="2" borderId="15" xfId="0" applyFont="1" applyFill="1" applyBorder="1" applyAlignment="1">
      <alignment horizontal="center" wrapText="1"/>
    </xf>
    <xf numFmtId="0" fontId="50" fillId="2" borderId="15" xfId="0" applyFont="1" applyFill="1" applyBorder="1" applyAlignment="1">
      <alignment horizontal="center" vertical="center"/>
    </xf>
    <xf numFmtId="193" fontId="50" fillId="2" borderId="15" xfId="4" applyNumberFormat="1" applyFont="1" applyFill="1" applyBorder="1" applyAlignment="1">
      <alignment horizontal="center" vertical="center"/>
    </xf>
    <xf numFmtId="194" fontId="50" fillId="2" borderId="15" xfId="4" applyNumberFormat="1" applyFont="1" applyFill="1" applyBorder="1" applyAlignment="1">
      <alignment horizontal="center" vertical="center"/>
    </xf>
    <xf numFmtId="164" fontId="50" fillId="2" borderId="1" xfId="4" applyFont="1" applyFill="1" applyBorder="1" applyAlignment="1">
      <alignment wrapText="1"/>
    </xf>
    <xf numFmtId="0" fontId="58" fillId="0" borderId="0" xfId="0" applyFont="1"/>
    <xf numFmtId="193" fontId="50" fillId="2" borderId="1" xfId="4" applyNumberFormat="1" applyFont="1" applyFill="1" applyBorder="1" applyAlignment="1">
      <alignment wrapText="1"/>
    </xf>
    <xf numFmtId="0" fontId="49" fillId="2" borderId="15" xfId="0" applyFont="1" applyFill="1" applyBorder="1"/>
    <xf numFmtId="193" fontId="49" fillId="2" borderId="15" xfId="4" applyNumberFormat="1" applyFont="1" applyFill="1" applyBorder="1"/>
    <xf numFmtId="193" fontId="49" fillId="2" borderId="15" xfId="4" applyNumberFormat="1" applyFont="1" applyFill="1" applyBorder="1" applyAlignment="1">
      <alignment horizontal="center"/>
    </xf>
    <xf numFmtId="164" fontId="49" fillId="2" borderId="0" xfId="4" applyFont="1" applyFill="1"/>
    <xf numFmtId="193" fontId="49" fillId="2" borderId="0" xfId="4" applyNumberFormat="1" applyFont="1" applyFill="1"/>
    <xf numFmtId="0" fontId="52" fillId="2" borderId="15" xfId="0" applyFont="1" applyFill="1" applyBorder="1" applyAlignment="1">
      <alignment horizontal="center"/>
    </xf>
    <xf numFmtId="0" fontId="52" fillId="2" borderId="15" xfId="0" applyFont="1" applyFill="1" applyBorder="1"/>
    <xf numFmtId="193" fontId="52" fillId="2" borderId="15" xfId="4" applyNumberFormat="1" applyFont="1" applyFill="1" applyBorder="1"/>
    <xf numFmtId="193" fontId="52" fillId="2" borderId="15" xfId="4" applyNumberFormat="1" applyFont="1" applyFill="1" applyBorder="1" applyAlignment="1">
      <alignment horizontal="center"/>
    </xf>
    <xf numFmtId="164" fontId="52" fillId="2" borderId="0" xfId="4" applyFont="1" applyFill="1"/>
    <xf numFmtId="193" fontId="52" fillId="2" borderId="0" xfId="4" applyNumberFormat="1" applyFont="1" applyFill="1"/>
    <xf numFmtId="2" fontId="50" fillId="2" borderId="15" xfId="0" applyNumberFormat="1" applyFont="1" applyFill="1" applyBorder="1"/>
    <xf numFmtId="0" fontId="58" fillId="2" borderId="0" xfId="0" applyFont="1" applyFill="1" applyAlignment="1">
      <alignment wrapText="1"/>
    </xf>
    <xf numFmtId="0" fontId="2" fillId="2" borderId="16" xfId="0" applyFont="1" applyFill="1" applyBorder="1" applyAlignment="1">
      <alignment horizontal="center" wrapText="1"/>
    </xf>
    <xf numFmtId="0" fontId="45" fillId="2" borderId="16" xfId="0" applyFont="1" applyFill="1" applyBorder="1"/>
    <xf numFmtId="0" fontId="60" fillId="2" borderId="16" xfId="0" applyFont="1" applyFill="1" applyBorder="1"/>
    <xf numFmtId="193" fontId="45" fillId="2" borderId="16" xfId="4" applyNumberFormat="1" applyFont="1" applyFill="1" applyBorder="1"/>
    <xf numFmtId="193" fontId="45" fillId="2" borderId="16" xfId="4" applyNumberFormat="1" applyFont="1" applyFill="1" applyBorder="1" applyAlignment="1">
      <alignment horizontal="center"/>
    </xf>
    <xf numFmtId="164" fontId="45" fillId="2" borderId="1" xfId="4" applyFont="1" applyFill="1" applyBorder="1"/>
    <xf numFmtId="0" fontId="53" fillId="2" borderId="2" xfId="0" applyFont="1" applyFill="1" applyBorder="1" applyAlignment="1">
      <alignment horizontal="center"/>
    </xf>
    <xf numFmtId="0" fontId="53" fillId="2" borderId="2" xfId="0" applyFont="1" applyFill="1" applyBorder="1" applyAlignment="1">
      <alignment horizontal="center" wrapText="1"/>
    </xf>
    <xf numFmtId="193" fontId="53" fillId="2" borderId="0" xfId="4" applyNumberFormat="1" applyFont="1" applyFill="1" applyAlignment="1">
      <alignment horizontal="center"/>
    </xf>
    <xf numFmtId="164" fontId="53" fillId="2" borderId="0" xfId="4" applyFont="1" applyFill="1" applyAlignment="1">
      <alignment horizontal="center"/>
    </xf>
    <xf numFmtId="0" fontId="47" fillId="2" borderId="8" xfId="0" applyFont="1" applyFill="1" applyBorder="1" applyAlignment="1">
      <alignment horizontal="center"/>
    </xf>
    <xf numFmtId="0" fontId="47" fillId="2" borderId="8" xfId="0" applyFont="1" applyFill="1" applyBorder="1" applyAlignment="1">
      <alignment horizontal="center" wrapText="1"/>
    </xf>
    <xf numFmtId="193" fontId="47" fillId="2" borderId="0" xfId="4" applyNumberFormat="1" applyFont="1" applyFill="1" applyAlignment="1">
      <alignment horizontal="center"/>
    </xf>
    <xf numFmtId="164" fontId="47" fillId="2" borderId="0" xfId="4" applyFont="1" applyFill="1" applyAlignment="1">
      <alignment horizontal="center"/>
    </xf>
    <xf numFmtId="164" fontId="50" fillId="2" borderId="15" xfId="4" applyFont="1" applyFill="1" applyBorder="1"/>
    <xf numFmtId="193" fontId="50" fillId="2" borderId="0" xfId="4" applyNumberFormat="1" applyFont="1" applyFill="1"/>
    <xf numFmtId="164" fontId="50" fillId="2" borderId="0" xfId="4" applyFont="1" applyFill="1"/>
    <xf numFmtId="0" fontId="47" fillId="2" borderId="15" xfId="0" applyFont="1" applyFill="1" applyBorder="1" applyAlignment="1">
      <alignment horizontal="center"/>
    </xf>
    <xf numFmtId="164" fontId="45" fillId="2" borderId="15" xfId="4" applyFont="1" applyFill="1" applyBorder="1"/>
    <xf numFmtId="0" fontId="54" fillId="2" borderId="15" xfId="0" applyFont="1" applyFill="1" applyBorder="1" applyAlignment="1">
      <alignment horizontal="center"/>
    </xf>
    <xf numFmtId="0" fontId="54" fillId="2" borderId="15" xfId="0" applyFont="1" applyFill="1" applyBorder="1" applyAlignment="1">
      <alignment horizontal="left"/>
    </xf>
    <xf numFmtId="0" fontId="54" fillId="2" borderId="15" xfId="0" applyFont="1" applyFill="1" applyBorder="1" applyAlignment="1">
      <alignment horizontal="center" wrapText="1"/>
    </xf>
    <xf numFmtId="0" fontId="47" fillId="2" borderId="15" xfId="0" applyFont="1" applyFill="1" applyBorder="1" applyAlignment="1">
      <alignment horizontal="center" wrapText="1"/>
    </xf>
    <xf numFmtId="195" fontId="50" fillId="2" borderId="15" xfId="4" applyNumberFormat="1" applyFont="1" applyFill="1" applyBorder="1"/>
    <xf numFmtId="0" fontId="54" fillId="2" borderId="15" xfId="0" applyFont="1" applyFill="1" applyBorder="1" applyAlignment="1">
      <alignment horizontal="center" vertical="center" wrapText="1"/>
    </xf>
    <xf numFmtId="195" fontId="50" fillId="2" borderId="15" xfId="4" applyNumberFormat="1" applyFont="1" applyFill="1" applyBorder="1" applyAlignment="1">
      <alignment horizontal="center" vertical="center"/>
    </xf>
    <xf numFmtId="164" fontId="50" fillId="2" borderId="15" xfId="4" applyFont="1" applyFill="1" applyBorder="1" applyAlignment="1">
      <alignment horizontal="center" vertical="center"/>
    </xf>
    <xf numFmtId="193" fontId="50" fillId="2" borderId="0" xfId="4" applyNumberFormat="1" applyFont="1" applyFill="1" applyAlignment="1">
      <alignment horizontal="center" vertical="center"/>
    </xf>
    <xf numFmtId="164" fontId="50" fillId="2" borderId="0" xfId="4" applyFont="1" applyFill="1" applyAlignment="1">
      <alignment horizontal="center" vertical="center"/>
    </xf>
    <xf numFmtId="0" fontId="45" fillId="2" borderId="15" xfId="0" applyFont="1" applyFill="1" applyBorder="1" applyAlignment="1">
      <alignment horizontal="center" vertical="center"/>
    </xf>
    <xf numFmtId="0" fontId="56" fillId="2" borderId="15" xfId="0" applyFont="1" applyFill="1" applyBorder="1" applyAlignment="1">
      <alignment horizontal="center" vertical="center" wrapText="1"/>
    </xf>
    <xf numFmtId="193" fontId="45" fillId="2" borderId="0" xfId="4" applyNumberFormat="1" applyFont="1" applyFill="1" applyAlignment="1">
      <alignment horizontal="center" vertical="center"/>
    </xf>
    <xf numFmtId="195" fontId="45" fillId="2" borderId="15" xfId="4" applyNumberFormat="1" applyFont="1" applyFill="1" applyBorder="1" applyAlignment="1">
      <alignment horizontal="center" vertical="center"/>
    </xf>
    <xf numFmtId="194" fontId="45" fillId="2" borderId="15" xfId="4" applyNumberFormat="1" applyFont="1" applyFill="1" applyBorder="1" applyAlignment="1">
      <alignment horizontal="center" vertical="center"/>
    </xf>
    <xf numFmtId="193" fontId="45" fillId="2" borderId="15" xfId="4" applyNumberFormat="1" applyFont="1" applyFill="1" applyBorder="1" applyAlignment="1">
      <alignment horizontal="center" vertical="center"/>
    </xf>
    <xf numFmtId="164" fontId="45" fillId="2" borderId="15" xfId="4" applyFont="1" applyFill="1" applyBorder="1" applyAlignment="1">
      <alignment horizontal="center" vertical="center"/>
    </xf>
    <xf numFmtId="164" fontId="45" fillId="2" borderId="0" xfId="4" applyFont="1" applyFill="1" applyAlignment="1">
      <alignment horizontal="center" vertical="center"/>
    </xf>
    <xf numFmtId="0" fontId="54" fillId="2" borderId="15" xfId="0" applyFont="1" applyFill="1" applyBorder="1" applyAlignment="1">
      <alignment horizontal="center" vertical="center"/>
    </xf>
    <xf numFmtId="0" fontId="0" fillId="2" borderId="0" xfId="0" applyFill="1" applyAlignment="1">
      <alignment horizontal="center" vertical="center" wrapText="1"/>
    </xf>
    <xf numFmtId="0" fontId="58" fillId="2" borderId="0" xfId="0" applyFont="1" applyFill="1" applyAlignment="1">
      <alignment horizontal="center" vertical="center"/>
    </xf>
    <xf numFmtId="0" fontId="47" fillId="2" borderId="15" xfId="0" applyFont="1" applyFill="1" applyBorder="1" applyAlignment="1">
      <alignment horizontal="center" vertical="center"/>
    </xf>
    <xf numFmtId="194" fontId="47" fillId="2" borderId="15" xfId="4" applyNumberFormat="1" applyFont="1" applyFill="1" applyBorder="1" applyAlignment="1">
      <alignment horizontal="center" vertical="center"/>
    </xf>
    <xf numFmtId="193" fontId="47" fillId="2" borderId="15" xfId="4" applyNumberFormat="1" applyFont="1" applyFill="1" applyBorder="1" applyAlignment="1">
      <alignment horizontal="center" vertical="center"/>
    </xf>
    <xf numFmtId="164" fontId="47" fillId="2" borderId="15" xfId="4" applyFont="1" applyFill="1" applyBorder="1" applyAlignment="1">
      <alignment horizontal="center" vertical="center"/>
    </xf>
    <xf numFmtId="193" fontId="47" fillId="2" borderId="0" xfId="4" applyNumberFormat="1" applyFont="1" applyFill="1" applyAlignment="1">
      <alignment horizontal="center" vertical="center"/>
    </xf>
    <xf numFmtId="164" fontId="47" fillId="2" borderId="0" xfId="4" applyFont="1" applyFill="1" applyAlignment="1">
      <alignment horizontal="center" vertical="center"/>
    </xf>
    <xf numFmtId="0" fontId="50" fillId="2" borderId="18" xfId="0" applyFont="1" applyFill="1" applyBorder="1" applyAlignment="1">
      <alignment horizontal="center" vertical="center"/>
    </xf>
    <xf numFmtId="194" fontId="50" fillId="2" borderId="18" xfId="4" applyNumberFormat="1" applyFont="1" applyFill="1" applyBorder="1" applyAlignment="1">
      <alignment horizontal="center" vertical="center"/>
    </xf>
    <xf numFmtId="193" fontId="50" fillId="2" borderId="18" xfId="4" applyNumberFormat="1" applyFont="1" applyFill="1" applyBorder="1" applyAlignment="1">
      <alignment horizontal="center" vertical="center"/>
    </xf>
    <xf numFmtId="164" fontId="50" fillId="2" borderId="18" xfId="4" applyFont="1" applyFill="1" applyBorder="1" applyAlignment="1">
      <alignment horizontal="center" vertical="center"/>
    </xf>
    <xf numFmtId="0" fontId="2" fillId="2" borderId="2" xfId="0" applyFont="1" applyFill="1" applyBorder="1" applyAlignment="1">
      <alignment horizontal="center"/>
    </xf>
    <xf numFmtId="0" fontId="2" fillId="2" borderId="2" xfId="0" applyFont="1" applyFill="1" applyBorder="1"/>
    <xf numFmtId="194" fontId="2" fillId="2" borderId="2" xfId="4" applyNumberFormat="1" applyFont="1" applyFill="1" applyBorder="1"/>
    <xf numFmtId="193" fontId="2" fillId="2" borderId="2" xfId="4" applyNumberFormat="1" applyFont="1" applyFill="1" applyBorder="1"/>
    <xf numFmtId="193" fontId="2" fillId="2" borderId="2" xfId="4" applyNumberFormat="1" applyFont="1" applyFill="1" applyBorder="1" applyAlignment="1">
      <alignment horizontal="center"/>
    </xf>
    <xf numFmtId="193" fontId="2" fillId="2" borderId="0" xfId="4" applyNumberFormat="1" applyFont="1" applyFill="1"/>
    <xf numFmtId="164" fontId="2" fillId="2" borderId="0" xfId="4" applyFont="1" applyFill="1"/>
    <xf numFmtId="193" fontId="45" fillId="2" borderId="0" xfId="4" applyNumberFormat="1" applyFont="1" applyFill="1" applyAlignment="1">
      <alignment horizontal="center"/>
    </xf>
    <xf numFmtId="0" fontId="42" fillId="0" borderId="0" xfId="0" applyFont="1" applyAlignment="1">
      <alignment vertical="center" wrapText="1"/>
    </xf>
    <xf numFmtId="0" fontId="43" fillId="0" borderId="0" xfId="0" applyFont="1" applyAlignment="1">
      <alignment vertical="center" wrapText="1"/>
    </xf>
    <xf numFmtId="169" fontId="48" fillId="0" borderId="2" xfId="4" applyNumberFormat="1" applyFont="1" applyFill="1" applyBorder="1" applyAlignment="1">
      <alignment horizontal="center" vertical="center" wrapText="1"/>
    </xf>
    <xf numFmtId="169" fontId="48" fillId="0" borderId="2" xfId="4" applyNumberFormat="1" applyFont="1" applyFill="1" applyBorder="1" applyAlignment="1">
      <alignment vertical="center" wrapText="1"/>
    </xf>
    <xf numFmtId="169" fontId="2" fillId="0" borderId="2" xfId="4" applyNumberFormat="1" applyFont="1" applyFill="1" applyBorder="1" applyAlignment="1">
      <alignment vertical="center" wrapText="1"/>
    </xf>
    <xf numFmtId="0" fontId="2" fillId="6" borderId="2" xfId="0" applyFont="1" applyFill="1" applyBorder="1" applyAlignment="1">
      <alignment horizontal="left" vertical="center" wrapText="1"/>
    </xf>
    <xf numFmtId="197" fontId="2" fillId="0" borderId="2" xfId="85" applyNumberFormat="1" applyFont="1" applyFill="1" applyBorder="1" applyAlignment="1">
      <alignment horizontal="right" vertical="center" wrapText="1"/>
    </xf>
    <xf numFmtId="0" fontId="48" fillId="0" borderId="2" xfId="0" applyFont="1" applyBorder="1" applyAlignment="1">
      <alignment horizontal="center" wrapText="1"/>
    </xf>
    <xf numFmtId="0" fontId="48" fillId="0" borderId="2" xfId="0" applyFont="1" applyBorder="1" applyAlignment="1">
      <alignment wrapText="1"/>
    </xf>
    <xf numFmtId="169" fontId="48" fillId="0" borderId="2" xfId="4" applyNumberFormat="1" applyFont="1" applyFill="1" applyBorder="1" applyAlignment="1">
      <alignment wrapText="1"/>
    </xf>
    <xf numFmtId="0" fontId="2" fillId="0" borderId="2" xfId="0" applyFont="1" applyBorder="1" applyAlignment="1">
      <alignment wrapText="1"/>
    </xf>
    <xf numFmtId="0" fontId="2" fillId="0" borderId="2" xfId="0" applyFont="1" applyBorder="1" applyAlignment="1">
      <alignment horizontal="center" wrapText="1"/>
    </xf>
    <xf numFmtId="3" fontId="2" fillId="0" borderId="2" xfId="0" applyNumberFormat="1" applyFont="1" applyBorder="1" applyAlignment="1">
      <alignment wrapText="1"/>
    </xf>
    <xf numFmtId="167" fontId="2" fillId="0" borderId="2" xfId="0" applyNumberFormat="1" applyFont="1" applyBorder="1" applyAlignment="1">
      <alignment wrapText="1"/>
    </xf>
    <xf numFmtId="169" fontId="2" fillId="0" borderId="2" xfId="4" applyNumberFormat="1" applyFont="1" applyFill="1" applyBorder="1" applyAlignment="1">
      <alignment wrapText="1"/>
    </xf>
    <xf numFmtId="169" fontId="2" fillId="0" borderId="2" xfId="4" applyNumberFormat="1" applyFont="1" applyFill="1" applyBorder="1" applyAlignment="1">
      <alignment horizontal="centerContinuous" vertical="center" wrapText="1"/>
    </xf>
    <xf numFmtId="0" fontId="7" fillId="0" borderId="0" xfId="0" applyFont="1"/>
    <xf numFmtId="0" fontId="67" fillId="0" borderId="2" xfId="0" applyFont="1" applyBorder="1" applyAlignment="1">
      <alignment wrapText="1"/>
    </xf>
    <xf numFmtId="0" fontId="67" fillId="0" borderId="1" xfId="0" applyFont="1" applyBorder="1" applyAlignment="1">
      <alignment horizontal="center" wrapText="1"/>
    </xf>
    <xf numFmtId="0" fontId="2" fillId="0" borderId="1" xfId="0" applyFont="1" applyBorder="1" applyAlignment="1">
      <alignment wrapText="1"/>
    </xf>
    <xf numFmtId="0" fontId="67" fillId="0" borderId="1" xfId="0" applyFont="1" applyBorder="1" applyAlignment="1">
      <alignment wrapText="1"/>
    </xf>
    <xf numFmtId="167" fontId="67" fillId="0" borderId="1" xfId="0" applyNumberFormat="1" applyFont="1" applyBorder="1" applyAlignment="1">
      <alignment wrapText="1"/>
    </xf>
    <xf numFmtId="3" fontId="67" fillId="0" borderId="1" xfId="0" applyNumberFormat="1" applyFont="1" applyBorder="1" applyAlignment="1">
      <alignment wrapText="1"/>
    </xf>
    <xf numFmtId="169" fontId="67" fillId="0" borderId="1" xfId="4" applyNumberFormat="1" applyFont="1" applyFill="1" applyBorder="1" applyAlignment="1">
      <alignment wrapText="1"/>
    </xf>
    <xf numFmtId="0" fontId="67" fillId="0" borderId="2" xfId="0" applyFont="1" applyBorder="1" applyAlignment="1">
      <alignment horizontal="center" wrapText="1"/>
    </xf>
    <xf numFmtId="167" fontId="67" fillId="0" borderId="2" xfId="0" applyNumberFormat="1" applyFont="1" applyBorder="1" applyAlignment="1">
      <alignment wrapText="1"/>
    </xf>
    <xf numFmtId="3" fontId="67" fillId="0" borderId="2" xfId="0" applyNumberFormat="1" applyFont="1" applyBorder="1" applyAlignment="1">
      <alignment wrapText="1"/>
    </xf>
    <xf numFmtId="169" fontId="67" fillId="0" borderId="2" xfId="4" applyNumberFormat="1" applyFont="1" applyFill="1" applyBorder="1" applyAlignment="1">
      <alignment wrapText="1"/>
    </xf>
    <xf numFmtId="0" fontId="48" fillId="0" borderId="2" xfId="0" applyFont="1" applyBorder="1" applyAlignment="1">
      <alignment horizontal="center" vertical="center" wrapText="1"/>
    </xf>
    <xf numFmtId="0" fontId="2" fillId="0" borderId="2" xfId="0" applyFont="1" applyBorder="1" applyAlignment="1">
      <alignment vertical="center" wrapText="1"/>
    </xf>
    <xf numFmtId="2" fontId="2" fillId="0" borderId="2" xfId="0" applyNumberFormat="1" applyFont="1" applyBorder="1" applyAlignment="1">
      <alignment vertical="center" wrapText="1"/>
    </xf>
    <xf numFmtId="3" fontId="2" fillId="0" borderId="2" xfId="0" applyNumberFormat="1" applyFont="1" applyBorder="1" applyAlignment="1">
      <alignment vertical="center" wrapText="1"/>
    </xf>
    <xf numFmtId="0" fontId="67" fillId="4" borderId="1" xfId="0" applyFont="1" applyFill="1" applyBorder="1" applyAlignment="1">
      <alignment wrapText="1"/>
    </xf>
    <xf numFmtId="0" fontId="67" fillId="3" borderId="1" xfId="0" applyFont="1" applyFill="1" applyBorder="1" applyAlignment="1">
      <alignment wrapText="1"/>
    </xf>
    <xf numFmtId="0" fontId="2" fillId="6" borderId="1" xfId="0" applyFont="1" applyFill="1" applyBorder="1" applyAlignment="1">
      <alignment vertical="center" wrapText="1"/>
    </xf>
    <xf numFmtId="170" fontId="48" fillId="0" borderId="2" xfId="4" applyNumberFormat="1" applyFont="1" applyFill="1" applyBorder="1" applyAlignment="1">
      <alignment vertical="center" wrapText="1"/>
    </xf>
    <xf numFmtId="3" fontId="43" fillId="0" borderId="0" xfId="0" applyNumberFormat="1" applyFont="1"/>
    <xf numFmtId="0" fontId="53" fillId="0" borderId="1" xfId="0" applyFont="1" applyBorder="1" applyAlignment="1">
      <alignment horizontal="center" vertical="center" wrapText="1"/>
    </xf>
    <xf numFmtId="0" fontId="2" fillId="6" borderId="2" xfId="0" applyFont="1" applyFill="1" applyBorder="1" applyAlignment="1">
      <alignment wrapText="1"/>
    </xf>
    <xf numFmtId="0" fontId="7" fillId="0" borderId="2" xfId="0" applyFont="1" applyBorder="1"/>
    <xf numFmtId="0" fontId="68" fillId="0" borderId="2" xfId="0" applyFont="1" applyBorder="1" applyAlignment="1">
      <alignment horizontal="center"/>
    </xf>
    <xf numFmtId="49" fontId="2" fillId="0" borderId="2" xfId="0" applyNumberFormat="1" applyFont="1" applyBorder="1" applyAlignment="1">
      <alignment horizontal="centerContinuous" vertical="center" wrapText="1"/>
    </xf>
    <xf numFmtId="167" fontId="48" fillId="0" borderId="2" xfId="0" applyNumberFormat="1" applyFont="1" applyBorder="1" applyAlignment="1">
      <alignment horizontal="centerContinuous" vertical="center" wrapText="1"/>
    </xf>
    <xf numFmtId="3" fontId="2" fillId="0" borderId="2" xfId="0" applyNumberFormat="1" applyFont="1" applyBorder="1" applyAlignment="1">
      <alignment horizontal="centerContinuous" vertical="center" wrapText="1"/>
    </xf>
    <xf numFmtId="49" fontId="48" fillId="0" borderId="2" xfId="0" applyNumberFormat="1" applyFont="1" applyBorder="1" applyAlignment="1">
      <alignment vertical="center" wrapText="1"/>
    </xf>
    <xf numFmtId="49" fontId="48" fillId="0" borderId="2" xfId="0" applyNumberFormat="1" applyFont="1" applyBorder="1" applyAlignment="1">
      <alignment horizontal="center" vertical="center" wrapText="1"/>
    </xf>
    <xf numFmtId="167" fontId="48" fillId="0" borderId="2" xfId="0" applyNumberFormat="1" applyFont="1" applyBorder="1" applyAlignment="1">
      <alignment vertical="center" wrapText="1"/>
    </xf>
    <xf numFmtId="3" fontId="48" fillId="0" borderId="2" xfId="0" applyNumberFormat="1" applyFont="1" applyBorder="1" applyAlignment="1">
      <alignment vertical="center" wrapText="1"/>
    </xf>
    <xf numFmtId="0" fontId="61" fillId="0" borderId="2" xfId="0" applyFont="1" applyBorder="1" applyAlignment="1">
      <alignment vertical="center" wrapText="1"/>
    </xf>
    <xf numFmtId="167" fontId="2" fillId="0" borderId="2" xfId="0" applyNumberFormat="1" applyFont="1" applyBorder="1" applyAlignment="1">
      <alignment horizontal="center" vertical="center" wrapText="1"/>
    </xf>
    <xf numFmtId="167" fontId="2" fillId="0" borderId="2" xfId="0" applyNumberFormat="1" applyFont="1" applyBorder="1" applyAlignment="1">
      <alignment vertical="center" wrapText="1"/>
    </xf>
    <xf numFmtId="167" fontId="2" fillId="0" borderId="2" xfId="0" applyNumberFormat="1" applyFont="1" applyBorder="1" applyAlignment="1">
      <alignment horizontal="centerContinuous" vertical="center" wrapText="1"/>
    </xf>
    <xf numFmtId="0" fontId="48" fillId="0" borderId="2" xfId="0" applyFont="1" applyBorder="1" applyAlignment="1">
      <alignment vertical="center" wrapText="1"/>
    </xf>
    <xf numFmtId="167" fontId="48" fillId="0" borderId="2" xfId="0" applyNumberFormat="1" applyFont="1" applyBorder="1" applyAlignment="1">
      <alignment horizontal="center" vertical="center" wrapText="1"/>
    </xf>
    <xf numFmtId="4" fontId="48" fillId="0" borderId="2" xfId="0" applyNumberFormat="1" applyFont="1" applyBorder="1" applyAlignment="1">
      <alignment horizontal="center" vertical="center" wrapText="1"/>
    </xf>
    <xf numFmtId="3" fontId="48" fillId="0" borderId="2" xfId="0" applyNumberFormat="1" applyFont="1" applyBorder="1" applyAlignment="1">
      <alignment horizontal="center" vertical="center" wrapText="1"/>
    </xf>
    <xf numFmtId="0" fontId="2" fillId="0" borderId="2" xfId="0" applyFont="1" applyBorder="1" applyAlignment="1">
      <alignment horizontal="centerContinuous" vertical="center" wrapText="1"/>
    </xf>
    <xf numFmtId="3" fontId="48" fillId="0" borderId="2" xfId="0" applyNumberFormat="1" applyFont="1" applyBorder="1" applyAlignment="1">
      <alignment horizontal="centerContinuous" vertical="center" wrapText="1"/>
    </xf>
    <xf numFmtId="196" fontId="51" fillId="0" borderId="2" xfId="0" applyNumberFormat="1" applyFont="1" applyBorder="1" applyAlignment="1">
      <alignment horizontal="left" vertical="center" wrapText="1"/>
    </xf>
    <xf numFmtId="0" fontId="48" fillId="0" borderId="2" xfId="0" applyFont="1" applyBorder="1" applyAlignment="1">
      <alignment horizontal="centerContinuous" vertical="center" wrapText="1"/>
    </xf>
    <xf numFmtId="196" fontId="63"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72" fontId="2" fillId="0" borderId="2" xfId="0" applyNumberFormat="1" applyFont="1" applyBorder="1" applyAlignment="1">
      <alignment vertical="center" wrapText="1"/>
    </xf>
    <xf numFmtId="0" fontId="2" fillId="0" borderId="2" xfId="0" applyFont="1" applyBorder="1" applyAlignment="1">
      <alignment horizontal="right" vertical="center"/>
    </xf>
    <xf numFmtId="0" fontId="2" fillId="0" borderId="2" xfId="0" applyFont="1" applyBorder="1" applyAlignment="1">
      <alignment horizontal="centerContinuous" vertical="center"/>
    </xf>
    <xf numFmtId="0" fontId="67" fillId="0" borderId="2" xfId="0" applyFont="1" applyBorder="1" applyAlignment="1">
      <alignment horizontal="centerContinuous" wrapText="1"/>
    </xf>
    <xf numFmtId="0" fontId="61" fillId="0" borderId="2" xfId="0" applyFont="1" applyBorder="1" applyAlignment="1">
      <alignment horizontal="justify" vertical="center"/>
    </xf>
    <xf numFmtId="170" fontId="48" fillId="0" borderId="2" xfId="0" applyNumberFormat="1" applyFont="1" applyBorder="1" applyAlignment="1">
      <alignment vertical="center" wrapText="1"/>
    </xf>
    <xf numFmtId="49" fontId="48" fillId="0" borderId="2" xfId="0" applyNumberFormat="1" applyFont="1" applyBorder="1" applyAlignment="1">
      <alignment horizontal="centerContinuous" vertical="center" wrapText="1"/>
    </xf>
    <xf numFmtId="196" fontId="48" fillId="0" borderId="2" xfId="0" applyNumberFormat="1" applyFont="1" applyBorder="1" applyAlignment="1">
      <alignment horizontal="center" vertical="center" wrapText="1"/>
    </xf>
    <xf numFmtId="0" fontId="49" fillId="2" borderId="15" xfId="0" applyFont="1" applyFill="1" applyBorder="1" applyAlignment="1">
      <alignment horizontal="center"/>
    </xf>
    <xf numFmtId="169" fontId="48" fillId="0" borderId="2" xfId="4" applyNumberFormat="1" applyFont="1" applyFill="1" applyBorder="1" applyAlignment="1">
      <alignment horizontal="centerContinuous" vertical="center" wrapText="1"/>
    </xf>
    <xf numFmtId="9" fontId="49" fillId="2" borderId="1" xfId="89" applyFont="1" applyFill="1" applyBorder="1" applyAlignment="1">
      <alignment horizontal="center"/>
    </xf>
    <xf numFmtId="164" fontId="45" fillId="3" borderId="0" xfId="4" applyFont="1" applyFill="1"/>
    <xf numFmtId="0" fontId="47" fillId="3" borderId="2" xfId="0" applyFont="1" applyFill="1" applyBorder="1" applyAlignment="1">
      <alignment horizontal="center" vertical="center" wrapText="1"/>
    </xf>
    <xf numFmtId="194" fontId="50" fillId="3" borderId="15" xfId="4" applyNumberFormat="1" applyFont="1" applyFill="1" applyBorder="1"/>
    <xf numFmtId="194" fontId="45" fillId="3" borderId="15" xfId="4" applyNumberFormat="1" applyFont="1" applyFill="1" applyBorder="1"/>
    <xf numFmtId="194" fontId="50" fillId="3" borderId="15" xfId="4" applyNumberFormat="1" applyFont="1" applyFill="1" applyBorder="1" applyAlignment="1">
      <alignment horizontal="center" vertical="center"/>
    </xf>
    <xf numFmtId="164" fontId="49" fillId="3" borderId="15" xfId="4" applyFont="1" applyFill="1" applyBorder="1"/>
    <xf numFmtId="164" fontId="52" fillId="3" borderId="15" xfId="4" applyFont="1" applyFill="1" applyBorder="1"/>
    <xf numFmtId="194" fontId="45" fillId="3" borderId="16" xfId="4" applyNumberFormat="1" applyFont="1" applyFill="1" applyBorder="1"/>
    <xf numFmtId="0" fontId="53" fillId="3" borderId="2" xfId="0" applyFont="1" applyFill="1" applyBorder="1" applyAlignment="1">
      <alignment horizontal="center" wrapText="1"/>
    </xf>
    <xf numFmtId="0" fontId="47" fillId="3" borderId="8" xfId="0" applyFont="1" applyFill="1" applyBorder="1" applyAlignment="1">
      <alignment horizontal="center" wrapText="1"/>
    </xf>
    <xf numFmtId="193" fontId="50" fillId="3" borderId="15" xfId="4" applyNumberFormat="1" applyFont="1" applyFill="1" applyBorder="1"/>
    <xf numFmtId="193" fontId="45" fillId="3" borderId="15" xfId="4" applyNumberFormat="1" applyFont="1" applyFill="1" applyBorder="1"/>
    <xf numFmtId="193" fontId="50" fillId="3" borderId="15" xfId="4" applyNumberFormat="1" applyFont="1" applyFill="1" applyBorder="1" applyAlignment="1">
      <alignment horizontal="center" vertical="center"/>
    </xf>
    <xf numFmtId="193" fontId="45" fillId="3" borderId="15" xfId="4" applyNumberFormat="1" applyFont="1" applyFill="1" applyBorder="1" applyAlignment="1">
      <alignment horizontal="center" vertical="center"/>
    </xf>
    <xf numFmtId="193" fontId="47" fillId="3" borderId="15" xfId="4" applyNumberFormat="1" applyFont="1" applyFill="1" applyBorder="1" applyAlignment="1">
      <alignment horizontal="center" vertical="center"/>
    </xf>
    <xf numFmtId="193" fontId="50" fillId="3" borderId="18" xfId="4" applyNumberFormat="1" applyFont="1" applyFill="1" applyBorder="1" applyAlignment="1">
      <alignment horizontal="center" vertical="center"/>
    </xf>
    <xf numFmtId="193" fontId="2" fillId="3" borderId="2" xfId="4" applyNumberFormat="1" applyFont="1" applyFill="1" applyBorder="1"/>
    <xf numFmtId="0" fontId="0" fillId="3" borderId="0" xfId="0" applyFill="1"/>
    <xf numFmtId="0" fontId="64" fillId="0" borderId="2" xfId="0" applyFont="1" applyBorder="1" applyAlignment="1">
      <alignment vertical="center" wrapText="1"/>
    </xf>
    <xf numFmtId="198" fontId="2" fillId="0" borderId="2" xfId="0" applyNumberFormat="1" applyFont="1" applyBorder="1" applyAlignment="1">
      <alignment vertical="center" wrapText="1"/>
    </xf>
    <xf numFmtId="49" fontId="2" fillId="0" borderId="2" xfId="0" applyNumberFormat="1" applyFont="1" applyBorder="1" applyAlignment="1">
      <alignment vertical="center" wrapText="1"/>
    </xf>
    <xf numFmtId="0" fontId="64" fillId="0" borderId="2" xfId="0" applyFont="1" applyBorder="1" applyAlignment="1">
      <alignment horizontal="centerContinuous" vertical="center" wrapText="1"/>
    </xf>
    <xf numFmtId="41" fontId="2" fillId="0" borderId="2" xfId="85" applyFont="1" applyFill="1" applyBorder="1" applyAlignment="1">
      <alignment vertical="center" wrapText="1"/>
    </xf>
    <xf numFmtId="41" fontId="2" fillId="0" borderId="2" xfId="0" applyNumberFormat="1" applyFont="1" applyBorder="1" applyAlignment="1">
      <alignment vertical="center" wrapText="1"/>
    </xf>
    <xf numFmtId="170" fontId="48" fillId="0" borderId="2" xfId="0" applyNumberFormat="1" applyFont="1" applyBorder="1" applyAlignment="1">
      <alignment horizontal="centerContinuous" vertical="center" wrapText="1"/>
    </xf>
    <xf numFmtId="167" fontId="67" fillId="0" borderId="2" xfId="0" applyNumberFormat="1" applyFont="1" applyBorder="1" applyAlignment="1">
      <alignment horizontal="centerContinuous" wrapText="1"/>
    </xf>
    <xf numFmtId="3" fontId="67" fillId="0" borderId="2" xfId="0" applyNumberFormat="1" applyFont="1" applyBorder="1" applyAlignment="1">
      <alignment horizontal="centerContinuous" wrapText="1"/>
    </xf>
    <xf numFmtId="169" fontId="67" fillId="0" borderId="2" xfId="4" applyNumberFormat="1" applyFont="1" applyFill="1" applyBorder="1" applyAlignment="1">
      <alignment horizontal="centerContinuous" wrapText="1"/>
    </xf>
    <xf numFmtId="172" fontId="2" fillId="0" borderId="2" xfId="0" applyNumberFormat="1" applyFont="1" applyBorder="1" applyAlignment="1">
      <alignment wrapText="1"/>
    </xf>
    <xf numFmtId="198" fontId="2" fillId="0" borderId="2" xfId="0" applyNumberFormat="1" applyFont="1" applyBorder="1" applyAlignment="1">
      <alignment wrapText="1"/>
    </xf>
    <xf numFmtId="169" fontId="69" fillId="0" borderId="2" xfId="4" applyNumberFormat="1" applyFont="1" applyFill="1" applyBorder="1" applyAlignment="1">
      <alignment horizontal="right" vertical="center" wrapText="1"/>
    </xf>
    <xf numFmtId="169" fontId="70" fillId="0" borderId="2" xfId="4" applyNumberFormat="1" applyFont="1" applyFill="1" applyBorder="1" applyAlignment="1">
      <alignment horizontal="right" vertical="center" wrapText="1"/>
    </xf>
    <xf numFmtId="168" fontId="48" fillId="0" borderId="2" xfId="0" applyNumberFormat="1" applyFont="1" applyBorder="1" applyAlignment="1">
      <alignment horizontal="center" vertical="center" wrapText="1"/>
    </xf>
    <xf numFmtId="167" fontId="2" fillId="0" borderId="2" xfId="0" applyNumberFormat="1" applyFont="1" applyBorder="1" applyAlignment="1">
      <alignment horizontal="right" vertical="center" wrapText="1"/>
    </xf>
    <xf numFmtId="3" fontId="2" fillId="0" borderId="2" xfId="0" applyNumberFormat="1" applyFont="1" applyBorder="1" applyAlignment="1">
      <alignment horizontal="center" vertical="center" wrapText="1"/>
    </xf>
    <xf numFmtId="49" fontId="2" fillId="0" borderId="2" xfId="0" applyNumberFormat="1" applyFont="1" applyBorder="1" applyAlignment="1">
      <alignment horizontal="left" vertical="center" wrapText="1"/>
    </xf>
    <xf numFmtId="168" fontId="2" fillId="0" borderId="2" xfId="0" applyNumberFormat="1" applyFont="1" applyBorder="1" applyAlignment="1">
      <alignment horizontal="center" vertical="center" wrapText="1"/>
    </xf>
    <xf numFmtId="9" fontId="2" fillId="0" borderId="2" xfId="5" applyFont="1" applyFill="1" applyBorder="1" applyAlignment="1">
      <alignment horizontal="center" vertical="center" wrapText="1"/>
    </xf>
    <xf numFmtId="169" fontId="48" fillId="0" borderId="2" xfId="0" applyNumberFormat="1" applyFont="1" applyBorder="1" applyAlignment="1">
      <alignment horizontal="center" vertical="center" wrapText="1"/>
    </xf>
    <xf numFmtId="169" fontId="2" fillId="0" borderId="2" xfId="0" applyNumberFormat="1" applyFont="1" applyBorder="1" applyAlignment="1">
      <alignment horizontal="center" vertical="center" wrapText="1"/>
    </xf>
    <xf numFmtId="9" fontId="2" fillId="0" borderId="2" xfId="0" applyNumberFormat="1" applyFont="1" applyBorder="1" applyAlignment="1">
      <alignment horizontal="center" wrapText="1"/>
    </xf>
    <xf numFmtId="0" fontId="2" fillId="0" borderId="2" xfId="0" applyFont="1" applyBorder="1" applyAlignment="1">
      <alignment vertical="center"/>
    </xf>
    <xf numFmtId="0" fontId="73" fillId="0" borderId="2" xfId="0" applyFont="1" applyBorder="1" applyAlignment="1">
      <alignment horizontal="left" vertical="center" wrapText="1"/>
    </xf>
    <xf numFmtId="168" fontId="2" fillId="0" borderId="2" xfId="0" applyNumberFormat="1" applyFont="1" applyBorder="1" applyAlignment="1">
      <alignment horizontal="centerContinuous" vertical="center" wrapText="1"/>
    </xf>
    <xf numFmtId="3" fontId="2" fillId="0" borderId="2" xfId="0" applyNumberFormat="1" applyFont="1" applyBorder="1" applyAlignment="1">
      <alignment horizontal="left" vertical="center" wrapText="1"/>
    </xf>
    <xf numFmtId="3" fontId="2" fillId="0" borderId="2" xfId="0" applyNumberFormat="1" applyFont="1" applyBorder="1" applyAlignment="1">
      <alignment horizontal="right" vertical="center" wrapText="1"/>
    </xf>
    <xf numFmtId="2" fontId="2" fillId="0" borderId="2" xfId="0" applyNumberFormat="1" applyFont="1" applyBorder="1" applyAlignment="1">
      <alignment vertical="center"/>
    </xf>
    <xf numFmtId="49" fontId="66" fillId="0" borderId="2" xfId="0" applyNumberFormat="1" applyFont="1" applyBorder="1" applyAlignment="1">
      <alignment horizontal="left"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xf>
    <xf numFmtId="167" fontId="67" fillId="0" borderId="2" xfId="0" applyNumberFormat="1" applyFont="1" applyBorder="1" applyAlignment="1">
      <alignment vertical="center" wrapText="1"/>
    </xf>
    <xf numFmtId="0" fontId="67" fillId="0" borderId="2" xfId="0" applyFont="1" applyBorder="1" applyAlignment="1">
      <alignment horizontal="center" vertical="center" wrapText="1"/>
    </xf>
    <xf numFmtId="0" fontId="48" fillId="0" borderId="2" xfId="0" applyFont="1" applyBorder="1" applyAlignment="1">
      <alignment horizontal="right" vertical="center" wrapText="1"/>
    </xf>
    <xf numFmtId="0" fontId="48" fillId="0" borderId="1" xfId="0" applyFont="1" applyBorder="1" applyAlignment="1">
      <alignment wrapText="1"/>
    </xf>
    <xf numFmtId="0" fontId="2" fillId="6" borderId="2" xfId="0" applyFont="1" applyFill="1" applyBorder="1" applyAlignment="1">
      <alignment horizontal="centerContinuous" vertical="center" wrapText="1"/>
    </xf>
    <xf numFmtId="0" fontId="2" fillId="6" borderId="2" xfId="0" applyFont="1" applyFill="1" applyBorder="1" applyAlignment="1">
      <alignment horizontal="center" vertical="center"/>
    </xf>
    <xf numFmtId="49" fontId="2" fillId="6" borderId="2" xfId="0" applyNumberFormat="1" applyFont="1" applyFill="1" applyBorder="1" applyAlignment="1">
      <alignment horizontal="left" vertical="center" wrapText="1"/>
    </xf>
    <xf numFmtId="0" fontId="61" fillId="0" borderId="2" xfId="0" applyFont="1" applyBorder="1"/>
    <xf numFmtId="4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6" fillId="0" borderId="1" xfId="0" applyFont="1" applyBorder="1" applyAlignment="1">
      <alignment horizontal="right" vertical="center" wrapText="1"/>
    </xf>
    <xf numFmtId="0" fontId="48" fillId="0" borderId="1" xfId="0" applyFont="1" applyBorder="1" applyAlignment="1">
      <alignment horizontal="center" vertical="center" wrapText="1"/>
    </xf>
    <xf numFmtId="49" fontId="2" fillId="0" borderId="2" xfId="0" applyNumberFormat="1" applyFont="1" applyBorder="1" applyAlignment="1">
      <alignment horizontal="center" vertical="center" wrapText="1"/>
    </xf>
    <xf numFmtId="0" fontId="64" fillId="0" borderId="2" xfId="0" applyFont="1" applyBorder="1" applyAlignment="1">
      <alignment horizontal="center" vertical="center" wrapText="1"/>
    </xf>
    <xf numFmtId="0" fontId="61" fillId="0" borderId="2" xfId="0" applyFont="1" applyBorder="1" applyAlignment="1">
      <alignment horizontal="center" vertical="center" wrapText="1"/>
    </xf>
    <xf numFmtId="0" fontId="30" fillId="0" borderId="2" xfId="1" applyFont="1" applyBorder="1" applyAlignment="1">
      <alignment horizontal="center" vertical="center" wrapText="1"/>
    </xf>
    <xf numFmtId="0" fontId="30" fillId="0" borderId="2" xfId="84" applyFont="1" applyBorder="1" applyAlignment="1">
      <alignment horizontal="center" vertical="center" wrapText="1"/>
    </xf>
    <xf numFmtId="0" fontId="41" fillId="0" borderId="1" xfId="84" applyFont="1" applyAlignment="1">
      <alignment horizontal="center"/>
    </xf>
    <xf numFmtId="0" fontId="41" fillId="0" borderId="1" xfId="84" applyFont="1" applyAlignment="1">
      <alignment horizontal="center" vertical="center" wrapText="1"/>
    </xf>
    <xf numFmtId="0" fontId="41" fillId="0" borderId="1" xfId="80" applyFont="1" applyAlignment="1">
      <alignment horizontal="center"/>
    </xf>
    <xf numFmtId="0" fontId="41" fillId="0" borderId="1" xfId="80" applyFont="1" applyAlignment="1">
      <alignment horizontal="center" vertical="center" wrapText="1"/>
    </xf>
    <xf numFmtId="0" fontId="30" fillId="0" borderId="2" xfId="3" applyNumberFormat="1" applyFont="1" applyFill="1" applyBorder="1" applyAlignment="1">
      <alignment horizontal="center" vertical="center" wrapText="1"/>
    </xf>
    <xf numFmtId="0" fontId="30" fillId="0" borderId="10" xfId="3" applyNumberFormat="1" applyFont="1" applyFill="1" applyBorder="1" applyAlignment="1">
      <alignment horizontal="center" vertical="center" wrapText="1"/>
    </xf>
    <xf numFmtId="0" fontId="30" fillId="0" borderId="3" xfId="3" applyNumberFormat="1" applyFont="1" applyFill="1" applyBorder="1" applyAlignment="1">
      <alignment horizontal="center" vertical="center" wrapText="1"/>
    </xf>
    <xf numFmtId="0" fontId="53" fillId="0" borderId="0" xfId="0" applyFont="1" applyAlignment="1">
      <alignment horizontal="center"/>
    </xf>
    <xf numFmtId="0" fontId="7" fillId="0" borderId="0" xfId="0" applyFont="1" applyAlignment="1">
      <alignment horizontal="center" vertical="center" wrapText="1"/>
    </xf>
    <xf numFmtId="0" fontId="5" fillId="0" borderId="0" xfId="0" applyFont="1" applyAlignment="1">
      <alignment horizontal="center" vertical="center" wrapText="1"/>
    </xf>
    <xf numFmtId="0" fontId="53" fillId="0" borderId="1" xfId="0" applyFont="1" applyBorder="1" applyAlignment="1">
      <alignment horizontal="center" vertical="center" wrapText="1"/>
    </xf>
    <xf numFmtId="0" fontId="49" fillId="2" borderId="15" xfId="0" applyFont="1" applyFill="1" applyBorder="1" applyAlignment="1">
      <alignment horizontal="center"/>
    </xf>
    <xf numFmtId="193" fontId="55" fillId="2" borderId="17" xfId="4" applyNumberFormat="1" applyFont="1" applyFill="1" applyBorder="1" applyAlignment="1">
      <alignment horizontal="center" vertical="center" wrapText="1"/>
    </xf>
    <xf numFmtId="193" fontId="55" fillId="2" borderId="0" xfId="4" applyNumberFormat="1" applyFont="1" applyFill="1" applyAlignment="1">
      <alignment horizontal="center" vertical="center" wrapText="1"/>
    </xf>
    <xf numFmtId="0" fontId="46" fillId="2" borderId="0" xfId="0" applyFont="1" applyFill="1" applyAlignment="1">
      <alignment horizontal="center"/>
    </xf>
    <xf numFmtId="0" fontId="49" fillId="2" borderId="12" xfId="0" applyFont="1" applyFill="1" applyBorder="1" applyAlignment="1">
      <alignment horizontal="center"/>
    </xf>
    <xf numFmtId="0" fontId="49" fillId="2" borderId="13" xfId="0" applyFont="1" applyFill="1" applyBorder="1" applyAlignment="1">
      <alignment horizontal="center"/>
    </xf>
    <xf numFmtId="0" fontId="49" fillId="2" borderId="14" xfId="0" applyFont="1" applyFill="1" applyBorder="1" applyAlignment="1">
      <alignment horizontal="center"/>
    </xf>
    <xf numFmtId="0" fontId="46" fillId="2" borderId="5" xfId="0" applyFont="1" applyFill="1" applyBorder="1" applyAlignment="1">
      <alignment horizontal="left"/>
    </xf>
    <xf numFmtId="0" fontId="49" fillId="2" borderId="8" xfId="0" applyFont="1" applyFill="1" applyBorder="1" applyAlignment="1">
      <alignment horizontal="left"/>
    </xf>
    <xf numFmtId="0" fontId="49" fillId="2" borderId="15" xfId="0" applyFont="1" applyFill="1" applyBorder="1" applyAlignment="1">
      <alignment horizontal="left"/>
    </xf>
    <xf numFmtId="0" fontId="48" fillId="7" borderId="2" xfId="0" applyFont="1" applyFill="1" applyBorder="1" applyAlignment="1">
      <alignment horizontal="left" vertical="center" wrapText="1"/>
    </xf>
    <xf numFmtId="196" fontId="74" fillId="6" borderId="2" xfId="0" applyNumberFormat="1" applyFont="1" applyFill="1" applyBorder="1" applyAlignment="1">
      <alignment horizontal="centerContinuous" vertical="center" wrapText="1"/>
    </xf>
    <xf numFmtId="0" fontId="48" fillId="6" borderId="2" xfId="0" applyFont="1" applyFill="1" applyBorder="1" applyAlignment="1">
      <alignment horizontal="left" vertical="center"/>
    </xf>
    <xf numFmtId="196" fontId="63" fillId="6" borderId="2" xfId="0" applyNumberFormat="1" applyFont="1" applyFill="1" applyBorder="1" applyAlignment="1">
      <alignment horizontal="centerContinuous" vertical="center" wrapText="1"/>
    </xf>
    <xf numFmtId="0" fontId="2" fillId="6" borderId="2" xfId="0" applyFont="1" applyFill="1" applyBorder="1" applyAlignment="1">
      <alignment vertical="center" wrapText="1"/>
    </xf>
    <xf numFmtId="0" fontId="2" fillId="6" borderId="2" xfId="0" applyFont="1" applyFill="1" applyBorder="1" applyAlignment="1">
      <alignment horizontal="centerContinuous" vertical="center"/>
    </xf>
    <xf numFmtId="49" fontId="48" fillId="6" borderId="2" xfId="0" applyNumberFormat="1" applyFont="1" applyFill="1" applyBorder="1" applyAlignment="1">
      <alignment horizontal="left" vertical="center"/>
    </xf>
    <xf numFmtId="49" fontId="2" fillId="6" borderId="2" xfId="0" applyNumberFormat="1"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2" borderId="2" xfId="0" applyFont="1" applyFill="1" applyBorder="1" applyAlignment="1">
      <alignment vertical="center" wrapText="1"/>
    </xf>
    <xf numFmtId="170" fontId="2" fillId="2" borderId="2" xfId="0" applyNumberFormat="1" applyFont="1" applyFill="1" applyBorder="1" applyAlignment="1">
      <alignment vertical="center" wrapText="1"/>
    </xf>
    <xf numFmtId="0" fontId="48" fillId="6" borderId="2" xfId="0" applyFont="1" applyFill="1" applyBorder="1" applyAlignment="1">
      <alignment horizontal="left" vertical="center" wrapText="1"/>
    </xf>
    <xf numFmtId="0" fontId="48" fillId="0" borderId="2" xfId="0" applyFont="1" applyFill="1" applyBorder="1" applyAlignment="1">
      <alignment horizontal="left" vertical="center"/>
    </xf>
    <xf numFmtId="197" fontId="2" fillId="0" borderId="2" xfId="85" applyNumberFormat="1" applyFont="1" applyFill="1" applyBorder="1" applyAlignment="1">
      <alignment horizontal="center" vertical="center" wrapText="1"/>
    </xf>
  </cellXfs>
  <cellStyles count="94">
    <cellStyle name="_x000d__x000a_JournalTemplate=C:\COMFO\CTALK\JOURSTD.TPL_x000d__x000a_LbStateAddress=3 3 0 251 1 89 2 311_x000d__x000a_LbStateJou" xfId="1"/>
    <cellStyle name="_x000d__x000a_JournalTemplate=C:\COMFO\CTALK\JOURSTD.TPL_x000d__x000a_LbStateAddress=3 3 0 251 1 89 2 311_x000d__x000a_LbStateJou 2" xfId="7"/>
    <cellStyle name="??" xfId="8"/>
    <cellStyle name="?? [0.00]_PRODUCT DETAIL Q1" xfId="9"/>
    <cellStyle name="?? [0]" xfId="10"/>
    <cellStyle name="???? [0.00]_PRODUCT DETAIL Q1" xfId="11"/>
    <cellStyle name="????_PRODUCT DETAIL Q1" xfId="12"/>
    <cellStyle name="???[0]_Book1" xfId="13"/>
    <cellStyle name="???_95" xfId="14"/>
    <cellStyle name="??_(????)??????" xfId="15"/>
    <cellStyle name="1" xfId="16"/>
    <cellStyle name="2" xfId="17"/>
    <cellStyle name="3" xfId="18"/>
    <cellStyle name="4" xfId="19"/>
    <cellStyle name="6" xfId="20"/>
    <cellStyle name="ÅëÈ­ [0]_¿ì¹°Åë" xfId="21"/>
    <cellStyle name="AeE­ [0]_INQUIRY ¿µ¾÷AßAø " xfId="22"/>
    <cellStyle name="ÅëÈ­_¿ì¹°Åë" xfId="23"/>
    <cellStyle name="AeE­_INQUIRY ¿µ¾÷AßAø " xfId="24"/>
    <cellStyle name="ÄÞ¸¶ [0]_¿ì¹°Åë" xfId="25"/>
    <cellStyle name="AÞ¸¶ [0]_INQUIRY ¿?¾÷AßAø " xfId="26"/>
    <cellStyle name="ÄÞ¸¶_¿ì¹°Åë" xfId="27"/>
    <cellStyle name="AÞ¸¶_INQUIRY ¿?¾÷AßAø " xfId="28"/>
    <cellStyle name="C?AØ_¿?¾÷CoE² " xfId="29"/>
    <cellStyle name="Ç¥ÁØ_´çÃÊ±¸ÀÔ»ý»ê" xfId="30"/>
    <cellStyle name="C￥AØ_¿μ¾÷CoE² " xfId="31"/>
    <cellStyle name="Comma" xfId="4" builtinId="3"/>
    <cellStyle name="Comma [0]" xfId="85" builtinId="6"/>
    <cellStyle name="Comma 2" xfId="3"/>
    <cellStyle name="Comma 3" xfId="87"/>
    <cellStyle name="Comma 4" xfId="2"/>
    <cellStyle name="Comma0" xfId="32"/>
    <cellStyle name="Currency0" xfId="33"/>
    <cellStyle name="Date" xfId="34"/>
    <cellStyle name="e" xfId="35"/>
    <cellStyle name="f" xfId="36"/>
    <cellStyle name="Fixed" xfId="37"/>
    <cellStyle name="Header1" xfId="38"/>
    <cellStyle name="Header2" xfId="39"/>
    <cellStyle name="Heading 1 2" xfId="40"/>
    <cellStyle name="Heading 2 2" xfId="41"/>
    <cellStyle name="moi" xfId="42"/>
    <cellStyle name="n" xfId="43"/>
    <cellStyle name="Normal" xfId="0" builtinId="0"/>
    <cellStyle name="Normal - Style1" xfId="44"/>
    <cellStyle name="Normal 10" xfId="86"/>
    <cellStyle name="Normal 11" xfId="90"/>
    <cellStyle name="Normal 12" xfId="92"/>
    <cellStyle name="Normal 13" xfId="91"/>
    <cellStyle name="Normal 14" xfId="93"/>
    <cellStyle name="Normal 2" xfId="45"/>
    <cellStyle name="Normal 3" xfId="46"/>
    <cellStyle name="Normal 3 2" xfId="88"/>
    <cellStyle name="Normal 4" xfId="6"/>
    <cellStyle name="Normal 5" xfId="80"/>
    <cellStyle name="Normal 6" xfId="82"/>
    <cellStyle name="Normal 7" xfId="81"/>
    <cellStyle name="Normal 8" xfId="83"/>
    <cellStyle name="Normal 9" xfId="84"/>
    <cellStyle name="Œ…‹æØ‚è [0.00]_laroux" xfId="47"/>
    <cellStyle name="Œ…‹æØ‚è_laroux" xfId="48"/>
    <cellStyle name="oft Excel]_x000d__x000a_Comment=The open=/f lines load custom functions into the Paste Function list._x000d__x000a_Maximized=2_x000d__x000a_Basics=1_x000d__x000a_A" xfId="49"/>
    <cellStyle name="oft Excel]_x000d__x000a_Comment=The open=/f lines load custom functions into the Paste Function list._x000d__x000a_Maximized=3_x000d__x000a_Basics=1_x000d__x000a_A" xfId="50"/>
    <cellStyle name="Percent" xfId="5" builtinId="5"/>
    <cellStyle name="Percent 2" xfId="89"/>
    <cellStyle name="s]_x000d__x000a_spooler=yes_x000d__x000a_load=_x000d__x000a_Beep=yes_x000d__x000a_NullPort=None_x000d__x000a_BorderWidth=3_x000d__x000a_CursorBlinkRate=1200_x000d__x000a_DoubleClickSpeed=452_x000d__x000a_Programs=co" xfId="51"/>
    <cellStyle name="T" xfId="52"/>
    <cellStyle name="T_Book1" xfId="53"/>
    <cellStyle name="Total 2" xfId="56"/>
    <cellStyle name="th" xfId="54"/>
    <cellStyle name="þ_x001d_ð·_x000c_æþ'_x000d_ßþU_x0001_Ø_x0005_ü_x0014__x0007__x0001__x0001_" xfId="55"/>
    <cellStyle name="viet" xfId="57"/>
    <cellStyle name="viet2" xfId="58"/>
    <cellStyle name="xuan" xfId="59"/>
    <cellStyle name=" [0.00]_ Att. 1- Cover" xfId="60"/>
    <cellStyle name="_ Att. 1- Cover" xfId="61"/>
    <cellStyle name="?_ Att. 1- Cover" xfId="62"/>
    <cellStyle name="똿뗦먛귟 [0.00]_PRODUCT DETAIL Q1" xfId="63"/>
    <cellStyle name="똿뗦먛귟_PRODUCT DETAIL Q1" xfId="64"/>
    <cellStyle name="믅됞 [0.00]_PRODUCT DETAIL Q1" xfId="65"/>
    <cellStyle name="믅됞_PRODUCT DETAIL Q1" xfId="66"/>
    <cellStyle name="백분율_95" xfId="67"/>
    <cellStyle name="뷭?_BOOKSHIP" xfId="68"/>
    <cellStyle name="콤마 [0]_1202" xfId="69"/>
    <cellStyle name="콤마_1202" xfId="70"/>
    <cellStyle name="통화 [0]_1202" xfId="71"/>
    <cellStyle name="통화_1202" xfId="72"/>
    <cellStyle name="표준_(정보부문)월별인원계획" xfId="73"/>
    <cellStyle name="一般_00Q3902REV.1" xfId="74"/>
    <cellStyle name="千分位[0]_00Q3902REV.1" xfId="75"/>
    <cellStyle name="千分位_00Q3902REV.1" xfId="76"/>
    <cellStyle name="貨幣 [0]_00Q3902REV.1" xfId="77"/>
    <cellStyle name="貨幣[0]_BRE" xfId="78"/>
    <cellStyle name="貨幣_00Q3902REV.1" xfId="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638175</xdr:colOff>
      <xdr:row>170</xdr:row>
      <xdr:rowOff>0</xdr:rowOff>
    </xdr:from>
    <xdr:ext cx="57150" cy="209550"/>
    <xdr:sp macro="" textlink="">
      <xdr:nvSpPr>
        <xdr:cNvPr id="5" name="Shape 5">
          <a:extLst>
            <a:ext uri="{FF2B5EF4-FFF2-40B4-BE49-F238E27FC236}">
              <a16:creationId xmlns:a16="http://schemas.microsoft.com/office/drawing/2014/main" xmlns="" id="{00000000-0008-0000-0100-000005000000}"/>
            </a:ext>
          </a:extLst>
        </xdr:cNvPr>
        <xdr:cNvSpPr txBox="1"/>
      </xdr:nvSpPr>
      <xdr:spPr>
        <a:xfrm flipH="1">
          <a:off x="5322188" y="3679988"/>
          <a:ext cx="47625" cy="2000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638175</xdr:colOff>
      <xdr:row>170</xdr:row>
      <xdr:rowOff>0</xdr:rowOff>
    </xdr:from>
    <xdr:ext cx="57150" cy="209550"/>
    <xdr:sp macro="" textlink="">
      <xdr:nvSpPr>
        <xdr:cNvPr id="2" name="Shape 5">
          <a:extLst>
            <a:ext uri="{FF2B5EF4-FFF2-40B4-BE49-F238E27FC236}">
              <a16:creationId xmlns:a16="http://schemas.microsoft.com/office/drawing/2014/main" xmlns="" id="{2BCB205B-E122-404E-8FA4-32389D13CC9C}"/>
            </a:ext>
          </a:extLst>
        </xdr:cNvPr>
        <xdr:cNvSpPr txBox="1"/>
      </xdr:nvSpPr>
      <xdr:spPr>
        <a:xfrm flipH="1">
          <a:off x="333375" y="391104120"/>
          <a:ext cx="57150" cy="2095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0"/>
  <sheetViews>
    <sheetView tabSelected="1" topLeftCell="A154" zoomScaleNormal="100" workbookViewId="0">
      <selection activeCell="F23" sqref="F23:I27"/>
    </sheetView>
  </sheetViews>
  <sheetFormatPr defaultColWidth="8.88671875" defaultRowHeight="15.6"/>
  <cols>
    <col min="1" max="1" width="5.6640625" style="153" customWidth="1"/>
    <col min="2" max="2" width="46.44140625" style="262" customWidth="1"/>
    <col min="3" max="3" width="7.6640625" style="153" customWidth="1"/>
    <col min="4" max="4" width="5.88671875" style="153" customWidth="1"/>
    <col min="5" max="5" width="8.33203125" style="155" customWidth="1"/>
    <col min="6" max="6" width="13.109375" style="155" customWidth="1"/>
    <col min="7" max="7" width="12.88671875" style="156" customWidth="1"/>
    <col min="8" max="8" width="15.21875" style="157" customWidth="1"/>
    <col min="9" max="9" width="6.88671875" style="153" customWidth="1"/>
    <col min="10" max="10" width="16.109375" style="158" customWidth="1"/>
    <col min="11" max="11" width="27.6640625" style="158" customWidth="1"/>
    <col min="12" max="12" width="24.5546875" style="155" customWidth="1"/>
    <col min="13" max="16384" width="8.88671875" style="155"/>
  </cols>
  <sheetData>
    <row r="1" spans="1:11">
      <c r="A1" s="271" t="s">
        <v>56</v>
      </c>
      <c r="B1" s="271"/>
      <c r="C1" s="271"/>
      <c r="D1" s="271"/>
      <c r="E1" s="271"/>
      <c r="F1" s="271"/>
      <c r="G1" s="271"/>
      <c r="H1" s="271"/>
      <c r="I1" s="271"/>
      <c r="J1" s="271"/>
      <c r="K1" s="271"/>
    </row>
    <row r="2" spans="1:11">
      <c r="A2" s="271" t="s">
        <v>53</v>
      </c>
      <c r="B2" s="271"/>
      <c r="C2" s="271"/>
      <c r="D2" s="271"/>
      <c r="E2" s="271"/>
      <c r="F2" s="271"/>
      <c r="G2" s="271"/>
      <c r="H2" s="271"/>
      <c r="I2" s="271"/>
      <c r="J2" s="271"/>
      <c r="K2" s="271"/>
    </row>
    <row r="3" spans="1:11">
      <c r="A3" s="271" t="s">
        <v>416</v>
      </c>
      <c r="B3" s="271"/>
      <c r="C3" s="271"/>
      <c r="D3" s="271"/>
      <c r="E3" s="271"/>
      <c r="F3" s="271"/>
      <c r="G3" s="271"/>
      <c r="H3" s="271"/>
      <c r="I3" s="271"/>
      <c r="J3" s="271"/>
      <c r="K3" s="271"/>
    </row>
    <row r="4" spans="1:11">
      <c r="A4" s="270" t="s">
        <v>0</v>
      </c>
      <c r="B4" s="270"/>
      <c r="C4" s="270"/>
      <c r="D4" s="270"/>
      <c r="E4" s="270"/>
      <c r="F4" s="270"/>
      <c r="G4" s="270"/>
      <c r="H4" s="270"/>
      <c r="I4" s="270"/>
      <c r="J4" s="270"/>
      <c r="K4" s="270"/>
    </row>
    <row r="5" spans="1:11" ht="62.4">
      <c r="A5" s="163" t="s">
        <v>1</v>
      </c>
      <c r="B5" s="187" t="s">
        <v>2</v>
      </c>
      <c r="C5" s="163" t="s">
        <v>3</v>
      </c>
      <c r="D5" s="163" t="s">
        <v>41</v>
      </c>
      <c r="E5" s="187" t="s">
        <v>4</v>
      </c>
      <c r="F5" s="189" t="s">
        <v>35</v>
      </c>
      <c r="G5" s="188" t="s">
        <v>339</v>
      </c>
      <c r="H5" s="190" t="s">
        <v>5</v>
      </c>
      <c r="I5" s="163" t="s">
        <v>38</v>
      </c>
      <c r="J5" s="137" t="s">
        <v>37</v>
      </c>
      <c r="K5" s="138" t="s">
        <v>40</v>
      </c>
    </row>
    <row r="6" spans="1:11">
      <c r="A6" s="163"/>
      <c r="B6" s="187" t="s">
        <v>6</v>
      </c>
      <c r="C6" s="163"/>
      <c r="D6" s="163"/>
      <c r="E6" s="164"/>
      <c r="F6" s="170">
        <f>SUMIF(A14:A169,"a",F14:F169)</f>
        <v>2115.1</v>
      </c>
      <c r="G6" s="181"/>
      <c r="H6" s="182"/>
      <c r="I6" s="190"/>
      <c r="J6" s="138">
        <f>J7+J13</f>
        <v>700671584.13866663</v>
      </c>
      <c r="K6" s="138"/>
    </row>
    <row r="7" spans="1:11" ht="31.2">
      <c r="A7" s="163">
        <v>1</v>
      </c>
      <c r="B7" s="187" t="s">
        <v>34</v>
      </c>
      <c r="C7" s="163"/>
      <c r="D7" s="163"/>
      <c r="E7" s="268" t="s">
        <v>7</v>
      </c>
      <c r="F7" s="181"/>
      <c r="G7" s="181"/>
      <c r="H7" s="182"/>
      <c r="I7" s="190"/>
      <c r="J7" s="138">
        <f>SUM(J8:J12)</f>
        <v>700671584.13866663</v>
      </c>
      <c r="K7" s="138"/>
    </row>
    <row r="8" spans="1:11">
      <c r="A8" s="163" t="s">
        <v>9</v>
      </c>
      <c r="B8" s="179" t="s">
        <v>10</v>
      </c>
      <c r="C8" s="268"/>
      <c r="D8" s="268"/>
      <c r="E8" s="268" t="s">
        <v>7</v>
      </c>
      <c r="F8" s="138"/>
      <c r="G8" s="181"/>
      <c r="H8" s="166"/>
      <c r="I8" s="190"/>
      <c r="J8" s="138">
        <f>SUMIF(A15:A169,A8,J15:J169)</f>
        <v>156323280</v>
      </c>
      <c r="K8" s="138"/>
    </row>
    <row r="9" spans="1:11">
      <c r="A9" s="163" t="s">
        <v>11</v>
      </c>
      <c r="B9" s="179" t="s">
        <v>12</v>
      </c>
      <c r="C9" s="268"/>
      <c r="D9" s="268"/>
      <c r="E9" s="268" t="s">
        <v>7</v>
      </c>
      <c r="F9" s="185"/>
      <c r="G9" s="185"/>
      <c r="H9" s="166"/>
      <c r="I9" s="190"/>
      <c r="J9" s="138">
        <f>SUMIF(A15:A169,A9,J15:J169)</f>
        <v>22303360</v>
      </c>
      <c r="K9" s="138"/>
    </row>
    <row r="10" spans="1:11">
      <c r="A10" s="163" t="s">
        <v>13</v>
      </c>
      <c r="B10" s="179" t="s">
        <v>14</v>
      </c>
      <c r="C10" s="268"/>
      <c r="D10" s="268"/>
      <c r="E10" s="268" t="s">
        <v>7</v>
      </c>
      <c r="F10" s="185"/>
      <c r="G10" s="185"/>
      <c r="H10" s="166"/>
      <c r="I10" s="190"/>
      <c r="J10" s="138">
        <f>SUMIF(A14:A169,A10,J14:J169)</f>
        <v>47234944.138666667</v>
      </c>
      <c r="K10" s="138"/>
    </row>
    <row r="11" spans="1:11">
      <c r="A11" s="163" t="s">
        <v>15</v>
      </c>
      <c r="B11" s="187" t="s">
        <v>16</v>
      </c>
      <c r="C11" s="268"/>
      <c r="D11" s="268"/>
      <c r="E11" s="268" t="s">
        <v>7</v>
      </c>
      <c r="F11" s="185"/>
      <c r="G11" s="185"/>
      <c r="H11" s="166"/>
      <c r="I11" s="190"/>
      <c r="J11" s="138">
        <f>SUMIF(A14:A169,A11,J14:J169)</f>
        <v>474810000</v>
      </c>
      <c r="K11" s="138"/>
    </row>
    <row r="12" spans="1:11" ht="31.2">
      <c r="A12" s="163" t="s">
        <v>17</v>
      </c>
      <c r="B12" s="179" t="s">
        <v>18</v>
      </c>
      <c r="C12" s="268"/>
      <c r="D12" s="268"/>
      <c r="E12" s="268" t="s">
        <v>7</v>
      </c>
      <c r="F12" s="185"/>
      <c r="G12" s="185"/>
      <c r="H12" s="166"/>
      <c r="I12" s="190"/>
      <c r="J12" s="138">
        <f>SUMIF($A$15:$A$138,A12,$J$15:$J$138)</f>
        <v>0</v>
      </c>
      <c r="K12" s="138"/>
    </row>
    <row r="13" spans="1:11">
      <c r="A13" s="163">
        <v>2</v>
      </c>
      <c r="B13" s="179" t="s">
        <v>19</v>
      </c>
      <c r="C13" s="163"/>
      <c r="D13" s="163"/>
      <c r="E13" s="268" t="s">
        <v>7</v>
      </c>
      <c r="F13" s="181"/>
      <c r="G13" s="181"/>
      <c r="H13" s="182"/>
      <c r="I13" s="240"/>
      <c r="J13" s="138"/>
      <c r="K13" s="138"/>
    </row>
    <row r="14" spans="1:11" s="167" customFormat="1" ht="46.8">
      <c r="A14" s="163">
        <v>1</v>
      </c>
      <c r="B14" s="298" t="s">
        <v>328</v>
      </c>
      <c r="C14" s="299" t="s">
        <v>329</v>
      </c>
      <c r="D14" s="191"/>
      <c r="E14" s="191"/>
      <c r="F14" s="177"/>
      <c r="G14" s="177"/>
      <c r="H14" s="178"/>
      <c r="I14" s="190"/>
      <c r="J14" s="239">
        <f>J15+J18+J22+J28+J31</f>
        <v>23064839.48</v>
      </c>
      <c r="K14" s="179"/>
    </row>
    <row r="15" spans="1:11" ht="51.6" customHeight="1">
      <c r="A15" s="163" t="s">
        <v>9</v>
      </c>
      <c r="B15" s="179" t="s">
        <v>23</v>
      </c>
      <c r="C15" s="163"/>
      <c r="D15" s="163"/>
      <c r="E15" s="163"/>
      <c r="F15" s="187">
        <f>F16</f>
        <v>13.7</v>
      </c>
      <c r="G15" s="181"/>
      <c r="H15" s="182"/>
      <c r="I15" s="190"/>
      <c r="J15" s="138">
        <f>SUM(J16)</f>
        <v>934340</v>
      </c>
      <c r="K15" s="183" t="s">
        <v>330</v>
      </c>
    </row>
    <row r="16" spans="1:11" ht="34.200000000000003" customHeight="1">
      <c r="A16" s="163"/>
      <c r="B16" s="249" t="s">
        <v>312</v>
      </c>
      <c r="C16" s="268">
        <v>6</v>
      </c>
      <c r="D16" s="268">
        <v>205</v>
      </c>
      <c r="E16" s="268" t="s">
        <v>403</v>
      </c>
      <c r="F16" s="258">
        <v>13.7</v>
      </c>
      <c r="G16" s="185"/>
      <c r="H16" s="166">
        <v>68200</v>
      </c>
      <c r="I16" s="242"/>
      <c r="J16" s="139">
        <f>H16*F16</f>
        <v>934340</v>
      </c>
      <c r="K16" s="201"/>
    </row>
    <row r="17" spans="1:13" ht="114" customHeight="1">
      <c r="A17" s="163"/>
      <c r="B17" s="272" t="s">
        <v>331</v>
      </c>
      <c r="C17" s="272"/>
      <c r="D17" s="272"/>
      <c r="E17" s="272"/>
      <c r="F17" s="272"/>
      <c r="G17" s="272"/>
      <c r="H17" s="272"/>
      <c r="I17" s="228"/>
      <c r="J17" s="176"/>
      <c r="K17" s="201"/>
      <c r="M17" s="155">
        <f>31*1.4</f>
        <v>43.4</v>
      </c>
    </row>
    <row r="18" spans="1:13" ht="23.4" customHeight="1">
      <c r="A18" s="163" t="s">
        <v>11</v>
      </c>
      <c r="B18" s="179" t="s">
        <v>24</v>
      </c>
      <c r="C18" s="191"/>
      <c r="D18" s="191"/>
      <c r="E18" s="191"/>
      <c r="F18" s="199"/>
      <c r="G18" s="186"/>
      <c r="H18" s="178"/>
      <c r="I18" s="242"/>
      <c r="J18" s="206">
        <f>SUM(J19:J21)</f>
        <v>17205620</v>
      </c>
      <c r="K18" s="201"/>
    </row>
    <row r="19" spans="1:13" ht="34.200000000000003" customHeight="1">
      <c r="A19" s="163"/>
      <c r="B19" s="243" t="s">
        <v>333</v>
      </c>
      <c r="C19" s="268">
        <v>6</v>
      </c>
      <c r="D19" s="268">
        <v>100</v>
      </c>
      <c r="E19" s="268" t="s">
        <v>21</v>
      </c>
      <c r="F19" s="197">
        <v>31</v>
      </c>
      <c r="G19" s="254"/>
      <c r="H19" s="166">
        <v>815000</v>
      </c>
      <c r="I19" s="245">
        <v>0.7</v>
      </c>
      <c r="J19" s="139">
        <f>F19*H19*I19</f>
        <v>17685500</v>
      </c>
      <c r="K19" s="139" t="s">
        <v>316</v>
      </c>
    </row>
    <row r="20" spans="1:13" ht="25.8" customHeight="1">
      <c r="A20" s="163"/>
      <c r="B20" s="255" t="s">
        <v>320</v>
      </c>
      <c r="C20" s="268">
        <v>6</v>
      </c>
      <c r="D20" s="268">
        <v>100</v>
      </c>
      <c r="E20" s="268" t="s">
        <v>8</v>
      </c>
      <c r="F20" s="197">
        <f>-31*1.4</f>
        <v>-43.4</v>
      </c>
      <c r="G20" s="165"/>
      <c r="H20" s="166">
        <v>52400</v>
      </c>
      <c r="I20" s="245">
        <v>1</v>
      </c>
      <c r="J20" s="139">
        <f>F20*H20*I20</f>
        <v>-2274160</v>
      </c>
      <c r="K20" s="139" t="s">
        <v>315</v>
      </c>
    </row>
    <row r="21" spans="1:13" ht="36.6" customHeight="1">
      <c r="A21" s="163"/>
      <c r="B21" s="265" t="s">
        <v>334</v>
      </c>
      <c r="C21" s="268">
        <v>6</v>
      </c>
      <c r="D21" s="268">
        <v>100</v>
      </c>
      <c r="E21" s="268" t="s">
        <v>21</v>
      </c>
      <c r="F21" s="197">
        <v>31</v>
      </c>
      <c r="G21" s="164"/>
      <c r="H21" s="164">
        <v>144700</v>
      </c>
      <c r="I21" s="256">
        <v>0.4</v>
      </c>
      <c r="J21" s="230">
        <f>F21*H21*I21</f>
        <v>1794280</v>
      </c>
      <c r="K21" s="201" t="s">
        <v>335</v>
      </c>
    </row>
    <row r="22" spans="1:13" ht="21.6" customHeight="1">
      <c r="A22" s="180" t="s">
        <v>13</v>
      </c>
      <c r="B22" s="179" t="s">
        <v>25</v>
      </c>
      <c r="C22" s="268"/>
      <c r="D22" s="268"/>
      <c r="E22" s="268"/>
      <c r="F22" s="187"/>
      <c r="G22" s="181"/>
      <c r="H22" s="166"/>
      <c r="I22" s="190"/>
      <c r="J22" s="138">
        <f>SUM(J23:J27)</f>
        <v>4102879.48</v>
      </c>
      <c r="K22" s="138"/>
    </row>
    <row r="23" spans="1:13" ht="21.6" customHeight="1">
      <c r="A23" s="180"/>
      <c r="B23" s="265" t="s">
        <v>336</v>
      </c>
      <c r="C23" s="268"/>
      <c r="D23" s="268"/>
      <c r="E23" s="268" t="s">
        <v>309</v>
      </c>
      <c r="F23" s="164">
        <v>3</v>
      </c>
      <c r="G23" s="185">
        <f>'Năng suất'!F41</f>
        <v>11.016666666666666</v>
      </c>
      <c r="H23" s="166">
        <f>'Năng suất'!H41</f>
        <v>6600</v>
      </c>
      <c r="I23" s="311">
        <v>0.7</v>
      </c>
      <c r="J23" s="139">
        <f>F23*G23*H23*I23</f>
        <v>152690.99999999997</v>
      </c>
      <c r="K23" s="138"/>
    </row>
    <row r="24" spans="1:13" ht="21.6" customHeight="1">
      <c r="A24" s="180"/>
      <c r="B24" s="265" t="s">
        <v>340</v>
      </c>
      <c r="C24" s="268"/>
      <c r="D24" s="268"/>
      <c r="E24" s="268" t="s">
        <v>341</v>
      </c>
      <c r="F24" s="164">
        <v>6</v>
      </c>
      <c r="G24" s="185"/>
      <c r="H24" s="166">
        <v>386000</v>
      </c>
      <c r="I24" s="311">
        <v>0.7</v>
      </c>
      <c r="J24" s="139">
        <f>F24*H24*I24</f>
        <v>1621200</v>
      </c>
      <c r="K24" s="138"/>
    </row>
    <row r="25" spans="1:13" ht="21.6" customHeight="1">
      <c r="A25" s="180"/>
      <c r="B25" s="265" t="s">
        <v>337</v>
      </c>
      <c r="C25" s="268"/>
      <c r="D25" s="268"/>
      <c r="E25" s="268" t="s">
        <v>341</v>
      </c>
      <c r="F25" s="164">
        <v>30</v>
      </c>
      <c r="G25" s="185"/>
      <c r="H25" s="166">
        <v>92800</v>
      </c>
      <c r="I25" s="311">
        <v>0.7</v>
      </c>
      <c r="J25" s="139">
        <f>F25*H25*I25</f>
        <v>1948799.9999999998</v>
      </c>
      <c r="K25" s="138"/>
    </row>
    <row r="26" spans="1:13" ht="21.6" customHeight="1">
      <c r="A26" s="180"/>
      <c r="B26" s="265" t="s">
        <v>338</v>
      </c>
      <c r="C26" s="268"/>
      <c r="D26" s="268"/>
      <c r="E26" s="268" t="s">
        <v>309</v>
      </c>
      <c r="F26" s="164">
        <v>1</v>
      </c>
      <c r="G26" s="185">
        <f>'Năng suất'!F17</f>
        <v>18.808</v>
      </c>
      <c r="H26" s="166">
        <f>'Năng suất'!H17</f>
        <v>10800</v>
      </c>
      <c r="I26" s="311">
        <v>0.7</v>
      </c>
      <c r="J26" s="139">
        <f t="shared" ref="J26" si="0">F26*G26*H26*I26</f>
        <v>142188.47999999998</v>
      </c>
      <c r="K26" s="138"/>
    </row>
    <row r="27" spans="1:13" ht="39.6" customHeight="1">
      <c r="A27" s="180"/>
      <c r="B27" s="265" t="s">
        <v>342</v>
      </c>
      <c r="C27" s="268"/>
      <c r="D27" s="268"/>
      <c r="E27" s="268" t="s">
        <v>341</v>
      </c>
      <c r="F27" s="164">
        <v>4</v>
      </c>
      <c r="G27" s="185"/>
      <c r="H27" s="166">
        <v>85000</v>
      </c>
      <c r="I27" s="311">
        <v>0.7</v>
      </c>
      <c r="J27" s="139">
        <f>F27*H27*I27</f>
        <v>237999.99999999997</v>
      </c>
      <c r="K27" s="138"/>
    </row>
    <row r="28" spans="1:13" ht="21.6" customHeight="1">
      <c r="A28" s="163" t="s">
        <v>15</v>
      </c>
      <c r="B28" s="179" t="s">
        <v>26</v>
      </c>
      <c r="C28" s="180"/>
      <c r="D28" s="180"/>
      <c r="E28" s="180"/>
      <c r="F28" s="181"/>
      <c r="G28" s="181"/>
      <c r="H28" s="182"/>
      <c r="I28" s="240"/>
      <c r="J28" s="138">
        <f>J30</f>
        <v>822000</v>
      </c>
      <c r="K28" s="138"/>
    </row>
    <row r="29" spans="1:13" ht="80.25" customHeight="1">
      <c r="A29" s="163"/>
      <c r="B29" s="176" t="s">
        <v>402</v>
      </c>
      <c r="C29" s="176"/>
      <c r="D29" s="176"/>
      <c r="E29" s="176"/>
      <c r="F29" s="176"/>
      <c r="G29" s="176"/>
      <c r="H29" s="176"/>
      <c r="I29" s="251"/>
      <c r="J29" s="138"/>
      <c r="K29" s="139" t="s">
        <v>330</v>
      </c>
    </row>
    <row r="30" spans="1:13" ht="29.25" customHeight="1">
      <c r="A30" s="163"/>
      <c r="B30" s="249" t="s">
        <v>312</v>
      </c>
      <c r="C30" s="268">
        <v>6</v>
      </c>
      <c r="D30" s="268">
        <v>205</v>
      </c>
      <c r="E30" s="267" t="s">
        <v>403</v>
      </c>
      <c r="F30" s="185">
        <v>13.7</v>
      </c>
      <c r="G30" s="185"/>
      <c r="H30" s="253">
        <v>60000</v>
      </c>
      <c r="I30" s="242">
        <v>1</v>
      </c>
      <c r="J30" s="139">
        <f>F30*H30*I30</f>
        <v>822000</v>
      </c>
      <c r="K30" s="139"/>
    </row>
    <row r="31" spans="1:13" ht="25.2" customHeight="1">
      <c r="A31" s="163" t="s">
        <v>17</v>
      </c>
      <c r="B31" s="187" t="s">
        <v>27</v>
      </c>
      <c r="C31" s="267"/>
      <c r="D31" s="267"/>
      <c r="E31" s="267"/>
      <c r="F31" s="185"/>
      <c r="G31" s="185"/>
      <c r="H31" s="166"/>
      <c r="I31" s="242"/>
      <c r="J31" s="138">
        <v>0</v>
      </c>
      <c r="K31" s="138"/>
    </row>
    <row r="32" spans="1:13" s="167" customFormat="1" ht="46.8">
      <c r="A32" s="163">
        <v>2</v>
      </c>
      <c r="B32" s="300" t="s">
        <v>343</v>
      </c>
      <c r="C32" s="301" t="s">
        <v>344</v>
      </c>
      <c r="D32" s="176"/>
      <c r="E32" s="176"/>
      <c r="F32" s="192"/>
      <c r="G32" s="177"/>
      <c r="H32" s="178"/>
      <c r="I32" s="246"/>
      <c r="J32" s="239">
        <f>J33+J38+J39+J42+J46</f>
        <v>28183184.671999998</v>
      </c>
      <c r="K32" s="193"/>
    </row>
    <row r="33" spans="1:11" ht="48.6" customHeight="1">
      <c r="A33" s="163" t="s">
        <v>9</v>
      </c>
      <c r="B33" s="179" t="s">
        <v>23</v>
      </c>
      <c r="C33" s="180"/>
      <c r="D33" s="180"/>
      <c r="E33" s="180"/>
      <c r="F33" s="181">
        <f>F34+F36</f>
        <v>104.5</v>
      </c>
      <c r="G33" s="181"/>
      <c r="H33" s="182"/>
      <c r="I33" s="246"/>
      <c r="J33" s="138">
        <f>SUM(J34+J36)</f>
        <v>7995380</v>
      </c>
      <c r="K33" s="183" t="s">
        <v>330</v>
      </c>
    </row>
    <row r="34" spans="1:11" ht="21.6" customHeight="1">
      <c r="A34" s="163"/>
      <c r="B34" s="302" t="str">
        <f>'giá đất và mức hỗ trợ CĐNN'!R20</f>
        <v>HNK - Đất trồng cây hằng năm khác - vị trí 1</v>
      </c>
      <c r="C34" s="264">
        <v>6</v>
      </c>
      <c r="D34" s="264">
        <v>194</v>
      </c>
      <c r="E34" s="267" t="s">
        <v>404</v>
      </c>
      <c r="F34" s="264">
        <v>30.9</v>
      </c>
      <c r="G34" s="185"/>
      <c r="H34" s="166">
        <v>68200</v>
      </c>
      <c r="I34" s="247"/>
      <c r="J34" s="139">
        <f>F34*H34</f>
        <v>2107380</v>
      </c>
      <c r="K34" s="268"/>
    </row>
    <row r="35" spans="1:11" ht="165" customHeight="1">
      <c r="A35" s="163"/>
      <c r="B35" s="263" t="s">
        <v>345</v>
      </c>
      <c r="C35" s="303"/>
      <c r="D35" s="303"/>
      <c r="E35" s="176"/>
      <c r="F35" s="303"/>
      <c r="G35" s="186"/>
      <c r="H35" s="178"/>
      <c r="I35" s="247"/>
      <c r="J35" s="150"/>
      <c r="K35" s="268"/>
    </row>
    <row r="36" spans="1:11" ht="18">
      <c r="A36" s="163"/>
      <c r="B36" s="302" t="str">
        <f>'giá đất và mức hỗ trợ CĐNN'!R17</f>
        <v>LUC - Đất chuyên trồng lúa - vị trí 1</v>
      </c>
      <c r="C36" s="264">
        <v>6</v>
      </c>
      <c r="D36" s="264">
        <v>182</v>
      </c>
      <c r="E36" s="267" t="s">
        <v>404</v>
      </c>
      <c r="F36" s="264">
        <v>73.599999999999994</v>
      </c>
      <c r="G36" s="185"/>
      <c r="H36" s="166">
        <f>80000</f>
        <v>80000</v>
      </c>
      <c r="I36" s="247"/>
      <c r="J36" s="139">
        <f>F36*H36</f>
        <v>5888000</v>
      </c>
      <c r="K36" s="268"/>
    </row>
    <row r="37" spans="1:11" ht="78.599999999999994" customHeight="1">
      <c r="A37" s="163"/>
      <c r="B37" s="229" t="s">
        <v>346</v>
      </c>
      <c r="C37" s="176"/>
      <c r="D37" s="176"/>
      <c r="E37" s="176"/>
      <c r="F37" s="186"/>
      <c r="G37" s="186"/>
      <c r="H37" s="178"/>
      <c r="I37" s="247"/>
      <c r="J37" s="150"/>
      <c r="K37" s="268"/>
    </row>
    <row r="38" spans="1:11">
      <c r="A38" s="163" t="s">
        <v>11</v>
      </c>
      <c r="B38" s="179" t="s">
        <v>24</v>
      </c>
      <c r="C38" s="163"/>
      <c r="D38" s="268"/>
      <c r="E38" s="268"/>
      <c r="F38" s="187"/>
      <c r="G38" s="181"/>
      <c r="H38" s="166"/>
      <c r="I38" s="190"/>
      <c r="J38" s="138"/>
      <c r="K38" s="138"/>
    </row>
    <row r="39" spans="1:11">
      <c r="A39" s="163" t="s">
        <v>13</v>
      </c>
      <c r="B39" s="179" t="s">
        <v>25</v>
      </c>
      <c r="C39" s="163"/>
      <c r="D39" s="163"/>
      <c r="E39" s="163"/>
      <c r="F39" s="187"/>
      <c r="G39" s="181"/>
      <c r="H39" s="182"/>
      <c r="I39" s="190"/>
      <c r="J39" s="138">
        <f>SUM(J40:J41)</f>
        <v>669804.67200000002</v>
      </c>
      <c r="K39" s="138"/>
    </row>
    <row r="40" spans="1:11" ht="31.2">
      <c r="A40" s="163"/>
      <c r="B40" s="228" t="s">
        <v>347</v>
      </c>
      <c r="C40" s="268">
        <v>6</v>
      </c>
      <c r="D40" s="268">
        <v>182</v>
      </c>
      <c r="E40" s="268" t="s">
        <v>309</v>
      </c>
      <c r="F40" s="164">
        <v>73.599999999999994</v>
      </c>
      <c r="G40" s="185">
        <f>'Năng suất'!E70</f>
        <v>1.7115</v>
      </c>
      <c r="H40" s="166">
        <v>4200</v>
      </c>
      <c r="I40" s="242"/>
      <c r="J40" s="139">
        <f>F40*G40*H40</f>
        <v>529058.88</v>
      </c>
      <c r="K40" s="138"/>
    </row>
    <row r="41" spans="1:11">
      <c r="A41" s="163"/>
      <c r="B41" s="228" t="s">
        <v>348</v>
      </c>
      <c r="C41" s="268">
        <v>6</v>
      </c>
      <c r="D41" s="268">
        <v>194</v>
      </c>
      <c r="E41" s="268" t="s">
        <v>309</v>
      </c>
      <c r="F41" s="164">
        <v>30.9</v>
      </c>
      <c r="G41" s="227">
        <f>'Năng suất'!E109</f>
        <v>1.0351999999999999</v>
      </c>
      <c r="H41" s="166">
        <v>4400</v>
      </c>
      <c r="I41" s="242"/>
      <c r="J41" s="139">
        <f>F41*G41*H41</f>
        <v>140745.79199999999</v>
      </c>
      <c r="K41" s="138"/>
    </row>
    <row r="42" spans="1:11">
      <c r="A42" s="163" t="s">
        <v>15</v>
      </c>
      <c r="B42" s="179" t="s">
        <v>26</v>
      </c>
      <c r="C42" s="163"/>
      <c r="D42" s="163"/>
      <c r="E42" s="163"/>
      <c r="F42" s="187"/>
      <c r="G42" s="181"/>
      <c r="H42" s="182"/>
      <c r="I42" s="190"/>
      <c r="J42" s="138">
        <f>SUM(J44:J45)</f>
        <v>19518000</v>
      </c>
      <c r="K42" s="138"/>
    </row>
    <row r="43" spans="1:11" ht="78">
      <c r="A43" s="163"/>
      <c r="B43" s="176" t="s">
        <v>405</v>
      </c>
      <c r="C43" s="176"/>
      <c r="D43" s="176"/>
      <c r="E43" s="176"/>
      <c r="F43" s="186"/>
      <c r="G43" s="186"/>
      <c r="H43" s="178"/>
      <c r="I43" s="251"/>
      <c r="J43" s="138"/>
      <c r="K43" s="139" t="s">
        <v>330</v>
      </c>
    </row>
    <row r="44" spans="1:11" ht="23.25" customHeight="1">
      <c r="A44" s="268"/>
      <c r="B44" s="302" t="s">
        <v>312</v>
      </c>
      <c r="C44" s="268">
        <v>6</v>
      </c>
      <c r="D44" s="268">
        <v>194</v>
      </c>
      <c r="E44" s="268" t="s">
        <v>403</v>
      </c>
      <c r="F44" s="185">
        <v>30.9</v>
      </c>
      <c r="G44" s="185"/>
      <c r="H44" s="166">
        <v>60000</v>
      </c>
      <c r="I44" s="242">
        <v>1</v>
      </c>
      <c r="J44" s="139">
        <f>H44*F44*I44</f>
        <v>1854000</v>
      </c>
      <c r="K44" s="139"/>
    </row>
    <row r="45" spans="1:11" ht="26.25" customHeight="1">
      <c r="A45" s="268"/>
      <c r="B45" s="164" t="s">
        <v>311</v>
      </c>
      <c r="C45" s="268">
        <v>6</v>
      </c>
      <c r="D45" s="268">
        <v>182</v>
      </c>
      <c r="E45" s="268" t="s">
        <v>403</v>
      </c>
      <c r="F45" s="185">
        <v>73.599999999999994</v>
      </c>
      <c r="G45" s="185"/>
      <c r="H45" s="166">
        <v>80000</v>
      </c>
      <c r="I45" s="242">
        <v>3</v>
      </c>
      <c r="J45" s="139">
        <f>H45*F45*I45</f>
        <v>17664000</v>
      </c>
      <c r="K45" s="139"/>
    </row>
    <row r="46" spans="1:11">
      <c r="A46" s="163" t="s">
        <v>17</v>
      </c>
      <c r="B46" s="179" t="s">
        <v>27</v>
      </c>
      <c r="C46" s="180"/>
      <c r="D46" s="180"/>
      <c r="E46" s="188"/>
      <c r="F46" s="181"/>
      <c r="G46" s="181"/>
      <c r="H46" s="182"/>
      <c r="I46" s="190"/>
      <c r="J46" s="138"/>
      <c r="K46" s="138"/>
    </row>
    <row r="47" spans="1:11" s="167" customFormat="1" ht="45.75" customHeight="1">
      <c r="A47" s="163">
        <v>3</v>
      </c>
      <c r="B47" s="304" t="s">
        <v>349</v>
      </c>
      <c r="C47" s="301" t="s">
        <v>350</v>
      </c>
      <c r="D47" s="191"/>
      <c r="E47" s="191"/>
      <c r="F47" s="194"/>
      <c r="G47" s="177"/>
      <c r="H47" s="178"/>
      <c r="I47" s="190"/>
      <c r="J47" s="239">
        <f>SUM(J48+J54+J55+J57+J62)</f>
        <v>120667045.03999999</v>
      </c>
      <c r="K47" s="195"/>
    </row>
    <row r="48" spans="1:11" ht="46.8">
      <c r="A48" s="163" t="s">
        <v>9</v>
      </c>
      <c r="B48" s="179" t="s">
        <v>23</v>
      </c>
      <c r="C48" s="163"/>
      <c r="D48" s="163"/>
      <c r="E48" s="163"/>
      <c r="F48" s="187">
        <f>SUM(F49:F52)</f>
        <v>368.8</v>
      </c>
      <c r="G48" s="181"/>
      <c r="H48" s="182"/>
      <c r="I48" s="190"/>
      <c r="J48" s="138">
        <f>SUM(J49:J52)</f>
        <v>29504000</v>
      </c>
      <c r="K48" s="183" t="s">
        <v>330</v>
      </c>
    </row>
    <row r="49" spans="1:11" ht="18.600000000000001">
      <c r="A49" s="163"/>
      <c r="B49" s="226" t="s">
        <v>311</v>
      </c>
      <c r="C49" s="305">
        <v>6</v>
      </c>
      <c r="D49" s="306">
        <v>159</v>
      </c>
      <c r="E49" s="268" t="s">
        <v>403</v>
      </c>
      <c r="F49" s="307">
        <v>97.3</v>
      </c>
      <c r="G49" s="185"/>
      <c r="H49" s="166">
        <v>80000</v>
      </c>
      <c r="I49" s="242"/>
      <c r="J49" s="139">
        <f>F49*H49</f>
        <v>7784000</v>
      </c>
      <c r="K49" s="268"/>
    </row>
    <row r="50" spans="1:11" ht="18.600000000000001">
      <c r="A50" s="163"/>
      <c r="B50" s="226" t="s">
        <v>311</v>
      </c>
      <c r="C50" s="305">
        <v>6</v>
      </c>
      <c r="D50" s="306">
        <v>180</v>
      </c>
      <c r="E50" s="268" t="s">
        <v>403</v>
      </c>
      <c r="F50" s="308">
        <v>46.7</v>
      </c>
      <c r="G50" s="185"/>
      <c r="H50" s="166">
        <v>80000</v>
      </c>
      <c r="I50" s="242"/>
      <c r="J50" s="139">
        <f>F50*H50</f>
        <v>3736000</v>
      </c>
      <c r="K50" s="268"/>
    </row>
    <row r="51" spans="1:11" ht="115.95" customHeight="1">
      <c r="A51" s="163"/>
      <c r="B51" s="191" t="s">
        <v>351</v>
      </c>
      <c r="C51" s="191"/>
      <c r="D51" s="191"/>
      <c r="E51" s="191"/>
      <c r="F51" s="191"/>
      <c r="G51" s="186"/>
      <c r="H51" s="178"/>
      <c r="I51" s="242"/>
      <c r="J51" s="150"/>
      <c r="K51" s="268"/>
    </row>
    <row r="52" spans="1:11" ht="18.600000000000001">
      <c r="A52" s="163"/>
      <c r="B52" s="226" t="s">
        <v>311</v>
      </c>
      <c r="C52" s="268">
        <v>6</v>
      </c>
      <c r="D52" s="268">
        <v>181</v>
      </c>
      <c r="E52" s="268" t="s">
        <v>403</v>
      </c>
      <c r="F52" s="164">
        <v>224.8</v>
      </c>
      <c r="G52" s="185"/>
      <c r="H52" s="166">
        <v>80000</v>
      </c>
      <c r="I52" s="242"/>
      <c r="J52" s="139">
        <f t="shared" ref="J52" si="1">F52*H52</f>
        <v>17984000</v>
      </c>
      <c r="K52" s="268"/>
    </row>
    <row r="53" spans="1:11" ht="123" customHeight="1">
      <c r="A53" s="163"/>
      <c r="B53" s="229" t="s">
        <v>352</v>
      </c>
      <c r="C53" s="191"/>
      <c r="D53" s="191"/>
      <c r="E53" s="191"/>
      <c r="F53" s="191"/>
      <c r="G53" s="186"/>
      <c r="H53" s="178"/>
      <c r="I53" s="242"/>
      <c r="J53" s="150"/>
      <c r="K53" s="268"/>
    </row>
    <row r="54" spans="1:11">
      <c r="A54" s="163" t="s">
        <v>11</v>
      </c>
      <c r="B54" s="179" t="s">
        <v>24</v>
      </c>
      <c r="C54" s="268"/>
      <c r="D54" s="268"/>
      <c r="E54" s="268"/>
      <c r="F54" s="164"/>
      <c r="G54" s="185"/>
      <c r="H54" s="166"/>
      <c r="I54" s="242"/>
      <c r="J54" s="138">
        <f>0</f>
        <v>0</v>
      </c>
      <c r="K54" s="196"/>
    </row>
    <row r="55" spans="1:11" ht="31.95" customHeight="1">
      <c r="A55" s="163" t="s">
        <v>13</v>
      </c>
      <c r="B55" s="179" t="s">
        <v>25</v>
      </c>
      <c r="C55" s="180"/>
      <c r="D55" s="163"/>
      <c r="E55" s="180"/>
      <c r="F55" s="187"/>
      <c r="G55" s="181"/>
      <c r="H55" s="182"/>
      <c r="I55" s="190"/>
      <c r="J55" s="138">
        <f>SUM(J56)</f>
        <v>2651045.04</v>
      </c>
      <c r="K55" s="138"/>
    </row>
    <row r="56" spans="1:11" ht="23.25" customHeight="1">
      <c r="A56" s="163"/>
      <c r="B56" s="228" t="s">
        <v>353</v>
      </c>
      <c r="C56" s="268">
        <v>6</v>
      </c>
      <c r="D56" s="268">
        <v>144</v>
      </c>
      <c r="E56" s="267" t="s">
        <v>309</v>
      </c>
      <c r="F56" s="197">
        <v>368.8</v>
      </c>
      <c r="G56" s="227">
        <f>'Năng suất'!E70</f>
        <v>1.7115</v>
      </c>
      <c r="H56" s="166">
        <f>'Năng suất'!F70</f>
        <v>4200</v>
      </c>
      <c r="I56" s="242"/>
      <c r="J56" s="139">
        <f>F56*G56*H56</f>
        <v>2651045.04</v>
      </c>
      <c r="K56" s="139"/>
    </row>
    <row r="57" spans="1:11" ht="24.75" customHeight="1">
      <c r="A57" s="163" t="s">
        <v>15</v>
      </c>
      <c r="B57" s="187" t="s">
        <v>26</v>
      </c>
      <c r="C57" s="163"/>
      <c r="D57" s="163"/>
      <c r="E57" s="180"/>
      <c r="F57" s="181"/>
      <c r="G57" s="181"/>
      <c r="H57" s="182"/>
      <c r="I57" s="190"/>
      <c r="J57" s="138">
        <f>SUM(J59:J61)</f>
        <v>88512000</v>
      </c>
      <c r="K57" s="138"/>
    </row>
    <row r="58" spans="1:11" ht="82.5" customHeight="1">
      <c r="A58" s="163"/>
      <c r="B58" s="176" t="s">
        <v>406</v>
      </c>
      <c r="C58" s="176"/>
      <c r="D58" s="176"/>
      <c r="E58" s="176"/>
      <c r="F58" s="186"/>
      <c r="G58" s="186"/>
      <c r="H58" s="178"/>
      <c r="I58" s="244"/>
      <c r="J58" s="138"/>
      <c r="K58" s="139" t="s">
        <v>330</v>
      </c>
    </row>
    <row r="59" spans="1:11" ht="21.75" customHeight="1">
      <c r="A59" s="163"/>
      <c r="B59" s="243" t="s">
        <v>311</v>
      </c>
      <c r="C59" s="176">
        <v>6</v>
      </c>
      <c r="D59" s="176">
        <v>159</v>
      </c>
      <c r="E59" s="268" t="s">
        <v>403</v>
      </c>
      <c r="F59" s="241">
        <v>97.3</v>
      </c>
      <c r="G59" s="186"/>
      <c r="H59" s="166">
        <v>80000</v>
      </c>
      <c r="I59" s="242">
        <v>3</v>
      </c>
      <c r="J59" s="139">
        <f t="shared" ref="J59:J60" si="2">F59*H59*I59</f>
        <v>23352000</v>
      </c>
      <c r="K59" s="139"/>
    </row>
    <row r="60" spans="1:11" ht="30" customHeight="1">
      <c r="A60" s="163"/>
      <c r="B60" s="243" t="s">
        <v>311</v>
      </c>
      <c r="C60" s="176">
        <v>6</v>
      </c>
      <c r="D60" s="176">
        <v>180</v>
      </c>
      <c r="E60" s="268" t="s">
        <v>403</v>
      </c>
      <c r="F60" s="241">
        <v>46.7</v>
      </c>
      <c r="G60" s="186"/>
      <c r="H60" s="166">
        <v>80000</v>
      </c>
      <c r="I60" s="242">
        <v>3</v>
      </c>
      <c r="J60" s="139">
        <f t="shared" si="2"/>
        <v>11208000</v>
      </c>
      <c r="K60" s="139"/>
    </row>
    <row r="61" spans="1:11" ht="18.600000000000001">
      <c r="A61" s="163"/>
      <c r="B61" s="226" t="s">
        <v>311</v>
      </c>
      <c r="C61" s="268">
        <v>6</v>
      </c>
      <c r="D61" s="268">
        <v>181</v>
      </c>
      <c r="E61" s="268" t="s">
        <v>403</v>
      </c>
      <c r="F61" s="164">
        <v>224.8</v>
      </c>
      <c r="G61" s="185"/>
      <c r="H61" s="166">
        <v>80000</v>
      </c>
      <c r="I61" s="242">
        <v>3</v>
      </c>
      <c r="J61" s="139">
        <f>F61*H61*I61</f>
        <v>53952000</v>
      </c>
      <c r="K61" s="139"/>
    </row>
    <row r="62" spans="1:11">
      <c r="A62" s="163" t="s">
        <v>17</v>
      </c>
      <c r="B62" s="179" t="s">
        <v>27</v>
      </c>
      <c r="C62" s="163"/>
      <c r="D62" s="163"/>
      <c r="E62" s="163"/>
      <c r="F62" s="181"/>
      <c r="G62" s="181"/>
      <c r="H62" s="182"/>
      <c r="I62" s="190"/>
      <c r="J62" s="138">
        <f>0</f>
        <v>0</v>
      </c>
      <c r="K62" s="138"/>
    </row>
    <row r="63" spans="1:11" s="167" customFormat="1" ht="46.8">
      <c r="A63" s="163">
        <v>4</v>
      </c>
      <c r="B63" s="300" t="s">
        <v>354</v>
      </c>
      <c r="C63" s="299" t="s">
        <v>355</v>
      </c>
      <c r="D63" s="194"/>
      <c r="E63" s="194"/>
      <c r="F63" s="177"/>
      <c r="G63" s="177"/>
      <c r="H63" s="192"/>
      <c r="I63" s="190"/>
      <c r="J63" s="239">
        <f>J64+J69+J70+J72+J76</f>
        <v>112518130.96000001</v>
      </c>
      <c r="K63" s="195"/>
    </row>
    <row r="64" spans="1:11" ht="46.8">
      <c r="A64" s="163" t="s">
        <v>9</v>
      </c>
      <c r="B64" s="187" t="s">
        <v>23</v>
      </c>
      <c r="C64" s="267"/>
      <c r="D64" s="267"/>
      <c r="E64" s="267"/>
      <c r="F64" s="181">
        <f>SUM(F65:F67)</f>
        <v>351.20000000000005</v>
      </c>
      <c r="G64" s="181"/>
      <c r="H64" s="166"/>
      <c r="I64" s="190"/>
      <c r="J64" s="138">
        <f>SUM(J65:J68)</f>
        <v>25705600</v>
      </c>
      <c r="K64" s="183" t="s">
        <v>330</v>
      </c>
    </row>
    <row r="65" spans="1:11" ht="21" customHeight="1">
      <c r="A65" s="268"/>
      <c r="B65" s="226" t="s">
        <v>311</v>
      </c>
      <c r="C65" s="268">
        <v>6</v>
      </c>
      <c r="D65" s="268">
        <v>179</v>
      </c>
      <c r="E65" s="268" t="s">
        <v>403</v>
      </c>
      <c r="F65" s="164">
        <v>132.80000000000001</v>
      </c>
      <c r="G65" s="185"/>
      <c r="H65" s="166">
        <v>62000</v>
      </c>
      <c r="I65" s="242"/>
      <c r="J65" s="139">
        <f t="shared" ref="J65:J67" si="3">H65*F65</f>
        <v>8233600.0000000009</v>
      </c>
      <c r="K65" s="268"/>
    </row>
    <row r="66" spans="1:11" ht="117.75" customHeight="1">
      <c r="A66" s="268"/>
      <c r="B66" s="191" t="s">
        <v>357</v>
      </c>
      <c r="C66" s="191"/>
      <c r="D66" s="191"/>
      <c r="E66" s="191"/>
      <c r="F66" s="191"/>
      <c r="G66" s="186"/>
      <c r="H66" s="178"/>
      <c r="I66" s="242"/>
      <c r="J66" s="150"/>
      <c r="K66" s="268"/>
    </row>
    <row r="67" spans="1:11" ht="24" customHeight="1">
      <c r="A67" s="268"/>
      <c r="B67" s="226" t="s">
        <v>311</v>
      </c>
      <c r="C67" s="268">
        <v>6</v>
      </c>
      <c r="D67" s="268">
        <v>190</v>
      </c>
      <c r="E67" s="268" t="s">
        <v>403</v>
      </c>
      <c r="F67" s="198">
        <v>218.4</v>
      </c>
      <c r="G67" s="185"/>
      <c r="H67" s="166">
        <v>80000</v>
      </c>
      <c r="I67" s="242"/>
      <c r="J67" s="139">
        <f t="shared" si="3"/>
        <v>17472000</v>
      </c>
      <c r="K67" s="268"/>
    </row>
    <row r="68" spans="1:11" ht="147.75" customHeight="1">
      <c r="A68" s="268"/>
      <c r="B68" s="229" t="s">
        <v>356</v>
      </c>
      <c r="C68" s="191"/>
      <c r="D68" s="191"/>
      <c r="E68" s="191"/>
      <c r="F68" s="199"/>
      <c r="G68" s="186"/>
      <c r="H68" s="178"/>
      <c r="I68" s="242"/>
      <c r="J68" s="150"/>
      <c r="K68" s="268"/>
    </row>
    <row r="69" spans="1:11">
      <c r="A69" s="163" t="s">
        <v>11</v>
      </c>
      <c r="B69" s="179" t="s">
        <v>24</v>
      </c>
      <c r="C69" s="163"/>
      <c r="D69" s="268"/>
      <c r="E69" s="268"/>
      <c r="F69" s="181"/>
      <c r="G69" s="181"/>
      <c r="H69" s="166"/>
      <c r="I69" s="190"/>
      <c r="J69" s="138">
        <f>0</f>
        <v>0</v>
      </c>
      <c r="K69" s="138"/>
    </row>
    <row r="70" spans="1:11">
      <c r="A70" s="163" t="s">
        <v>13</v>
      </c>
      <c r="B70" s="179" t="s">
        <v>25</v>
      </c>
      <c r="C70" s="163"/>
      <c r="D70" s="163"/>
      <c r="E70" s="163"/>
      <c r="F70" s="182"/>
      <c r="G70" s="181"/>
      <c r="H70" s="182"/>
      <c r="I70" s="190"/>
      <c r="J70" s="138">
        <f>SUM(J71)</f>
        <v>2524530.96</v>
      </c>
      <c r="K70" s="138"/>
    </row>
    <row r="71" spans="1:11">
      <c r="A71" s="163"/>
      <c r="B71" s="228" t="s">
        <v>358</v>
      </c>
      <c r="C71" s="163"/>
      <c r="D71" s="163"/>
      <c r="E71" s="268" t="s">
        <v>309</v>
      </c>
      <c r="F71" s="185">
        <v>351.2</v>
      </c>
      <c r="G71" s="227">
        <f>'Năng suất'!E70</f>
        <v>1.7115</v>
      </c>
      <c r="H71" s="166">
        <f>'Năng suất'!F70</f>
        <v>4200</v>
      </c>
      <c r="I71" s="242"/>
      <c r="J71" s="139">
        <f>F71*G71*H71</f>
        <v>2524530.96</v>
      </c>
      <c r="K71" s="138"/>
    </row>
    <row r="72" spans="1:11">
      <c r="A72" s="163" t="s">
        <v>15</v>
      </c>
      <c r="B72" s="179" t="s">
        <v>26</v>
      </c>
      <c r="C72" s="180"/>
      <c r="D72" s="180"/>
      <c r="E72" s="188"/>
      <c r="F72" s="181"/>
      <c r="G72" s="181"/>
      <c r="H72" s="182"/>
      <c r="I72" s="190"/>
      <c r="J72" s="138">
        <f>SUM(J74:J75)</f>
        <v>84288000</v>
      </c>
      <c r="K72" s="138"/>
    </row>
    <row r="73" spans="1:11" ht="80.25" customHeight="1">
      <c r="A73" s="163"/>
      <c r="B73" s="176" t="s">
        <v>407</v>
      </c>
      <c r="C73" s="176"/>
      <c r="D73" s="176"/>
      <c r="E73" s="176"/>
      <c r="F73" s="186"/>
      <c r="G73" s="186"/>
      <c r="H73" s="178"/>
      <c r="I73" s="244"/>
      <c r="J73" s="138"/>
      <c r="K73" s="139" t="s">
        <v>330</v>
      </c>
    </row>
    <row r="74" spans="1:11" ht="24.75" customHeight="1">
      <c r="A74" s="163"/>
      <c r="B74" s="226" t="s">
        <v>311</v>
      </c>
      <c r="C74" s="268">
        <v>6</v>
      </c>
      <c r="D74" s="268">
        <v>179</v>
      </c>
      <c r="E74" s="268" t="s">
        <v>403</v>
      </c>
      <c r="F74" s="164">
        <v>132.80000000000001</v>
      </c>
      <c r="G74" s="185"/>
      <c r="H74" s="166">
        <v>80000</v>
      </c>
      <c r="I74" s="268">
        <v>3</v>
      </c>
      <c r="J74" s="139">
        <f>F74*H74*I74</f>
        <v>31872000</v>
      </c>
      <c r="K74" s="139"/>
    </row>
    <row r="75" spans="1:11" ht="24.75" customHeight="1">
      <c r="A75" s="163"/>
      <c r="B75" s="226" t="s">
        <v>311</v>
      </c>
      <c r="C75" s="268">
        <v>6</v>
      </c>
      <c r="D75" s="268">
        <v>190</v>
      </c>
      <c r="E75" s="268" t="s">
        <v>403</v>
      </c>
      <c r="F75" s="198">
        <v>218.4</v>
      </c>
      <c r="G75" s="185"/>
      <c r="H75" s="166">
        <v>80000</v>
      </c>
      <c r="I75" s="268">
        <v>3</v>
      </c>
      <c r="J75" s="139">
        <f>F75*H75*I75</f>
        <v>52416000</v>
      </c>
      <c r="K75" s="138"/>
    </row>
    <row r="76" spans="1:11" ht="19.5" customHeight="1">
      <c r="A76" s="163" t="s">
        <v>17</v>
      </c>
      <c r="B76" s="179" t="s">
        <v>27</v>
      </c>
      <c r="C76" s="180"/>
      <c r="D76" s="180"/>
      <c r="E76" s="180"/>
      <c r="F76" s="181"/>
      <c r="G76" s="181"/>
      <c r="H76" s="182"/>
      <c r="I76" s="190"/>
      <c r="J76" s="138"/>
      <c r="K76" s="138"/>
    </row>
    <row r="77" spans="1:11" s="167" customFormat="1" ht="46.8">
      <c r="A77" s="163">
        <v>5</v>
      </c>
      <c r="B77" s="309" t="s">
        <v>359</v>
      </c>
      <c r="C77" s="299" t="s">
        <v>360</v>
      </c>
      <c r="D77" s="191"/>
      <c r="E77" s="191"/>
      <c r="F77" s="177"/>
      <c r="G77" s="177"/>
      <c r="H77" s="178"/>
      <c r="I77" s="190"/>
      <c r="J77" s="239">
        <f>J78+J82+J84+J85+J89</f>
        <v>741840</v>
      </c>
      <c r="K77" s="195"/>
    </row>
    <row r="78" spans="1:11" ht="46.8">
      <c r="A78" s="163" t="s">
        <v>9</v>
      </c>
      <c r="B78" s="179" t="s">
        <v>23</v>
      </c>
      <c r="C78" s="163"/>
      <c r="D78" s="163"/>
      <c r="E78" s="163"/>
      <c r="F78" s="181">
        <f>SUM(F79:F81)</f>
        <v>1.2000000000000002</v>
      </c>
      <c r="G78" s="181"/>
      <c r="H78" s="182"/>
      <c r="I78" s="190"/>
      <c r="J78" s="138">
        <f>SUM(J79:J81)</f>
        <v>74400</v>
      </c>
      <c r="K78" s="183" t="s">
        <v>330</v>
      </c>
    </row>
    <row r="79" spans="1:11" ht="18.75" customHeight="1">
      <c r="A79" s="163"/>
      <c r="B79" s="249" t="s">
        <v>310</v>
      </c>
      <c r="C79" s="268">
        <v>6</v>
      </c>
      <c r="D79" s="264">
        <v>209</v>
      </c>
      <c r="E79" s="176" t="s">
        <v>403</v>
      </c>
      <c r="F79" s="264">
        <v>1.1000000000000001</v>
      </c>
      <c r="G79" s="185"/>
      <c r="H79" s="166">
        <v>62000</v>
      </c>
      <c r="I79" s="242"/>
      <c r="J79" s="139">
        <f t="shared" ref="J79:J80" si="4">H79*F79</f>
        <v>68200</v>
      </c>
      <c r="K79" s="268"/>
    </row>
    <row r="80" spans="1:11" ht="18.75" customHeight="1">
      <c r="A80" s="163"/>
      <c r="B80" s="249" t="s">
        <v>310</v>
      </c>
      <c r="C80" s="268">
        <v>6</v>
      </c>
      <c r="D80" s="264">
        <v>206</v>
      </c>
      <c r="E80" s="176" t="s">
        <v>403</v>
      </c>
      <c r="F80" s="264">
        <v>0.1</v>
      </c>
      <c r="G80" s="185"/>
      <c r="H80" s="166">
        <v>62000</v>
      </c>
      <c r="I80" s="242"/>
      <c r="J80" s="139">
        <f t="shared" si="4"/>
        <v>6200</v>
      </c>
      <c r="K80" s="268"/>
    </row>
    <row r="81" spans="1:11" ht="129" customHeight="1">
      <c r="A81" s="163"/>
      <c r="B81" s="229" t="s">
        <v>361</v>
      </c>
      <c r="C81" s="191"/>
      <c r="D81" s="191"/>
      <c r="E81" s="191"/>
      <c r="F81" s="191"/>
      <c r="G81" s="186"/>
      <c r="H81" s="178"/>
      <c r="I81" s="242"/>
      <c r="J81" s="150"/>
      <c r="K81" s="268"/>
    </row>
    <row r="82" spans="1:11">
      <c r="A82" s="163" t="s">
        <v>11</v>
      </c>
      <c r="B82" s="179" t="s">
        <v>24</v>
      </c>
      <c r="C82" s="163"/>
      <c r="D82" s="268"/>
      <c r="E82" s="268"/>
      <c r="F82" s="181"/>
      <c r="G82" s="181"/>
      <c r="H82" s="166"/>
      <c r="I82" s="190"/>
      <c r="J82" s="138">
        <f>SUM(J83)</f>
        <v>481440</v>
      </c>
      <c r="K82" s="138"/>
    </row>
    <row r="83" spans="1:11" ht="31.2">
      <c r="A83" s="163"/>
      <c r="B83" s="243" t="s">
        <v>362</v>
      </c>
      <c r="C83" s="163"/>
      <c r="D83" s="268"/>
      <c r="E83" s="268" t="s">
        <v>314</v>
      </c>
      <c r="F83" s="164">
        <v>4</v>
      </c>
      <c r="G83" s="185"/>
      <c r="H83" s="166">
        <v>120360</v>
      </c>
      <c r="I83" s="190"/>
      <c r="J83" s="139">
        <f>F83*H83</f>
        <v>481440</v>
      </c>
      <c r="K83" s="138" t="s">
        <v>363</v>
      </c>
    </row>
    <row r="84" spans="1:11">
      <c r="A84" s="163" t="s">
        <v>13</v>
      </c>
      <c r="B84" s="179" t="s">
        <v>25</v>
      </c>
      <c r="C84" s="180"/>
      <c r="D84" s="180"/>
      <c r="E84" s="180"/>
      <c r="F84" s="182"/>
      <c r="G84" s="181"/>
      <c r="H84" s="182"/>
      <c r="I84" s="240"/>
      <c r="J84" s="138">
        <v>0</v>
      </c>
      <c r="K84" s="138"/>
    </row>
    <row r="85" spans="1:11">
      <c r="A85" s="163" t="s">
        <v>15</v>
      </c>
      <c r="B85" s="179" t="s">
        <v>26</v>
      </c>
      <c r="C85" s="163"/>
      <c r="D85" s="163"/>
      <c r="E85" s="163"/>
      <c r="F85" s="181"/>
      <c r="G85" s="181"/>
      <c r="H85" s="182"/>
      <c r="I85" s="190"/>
      <c r="J85" s="138">
        <f>SUM(J87:J88)</f>
        <v>186000</v>
      </c>
      <c r="K85" s="138"/>
    </row>
    <row r="86" spans="1:11" ht="78">
      <c r="A86" s="163"/>
      <c r="B86" s="176" t="s">
        <v>408</v>
      </c>
      <c r="C86" s="176"/>
      <c r="D86" s="176"/>
      <c r="E86" s="176"/>
      <c r="F86" s="186"/>
      <c r="G86" s="186"/>
      <c r="H86" s="178"/>
      <c r="I86" s="251"/>
      <c r="J86" s="138"/>
      <c r="K86" s="139" t="s">
        <v>330</v>
      </c>
    </row>
    <row r="87" spans="1:11" ht="18.600000000000001">
      <c r="A87" s="163"/>
      <c r="B87" s="243" t="s">
        <v>310</v>
      </c>
      <c r="C87" s="176">
        <v>6</v>
      </c>
      <c r="D87" s="176">
        <v>209</v>
      </c>
      <c r="E87" s="176" t="s">
        <v>403</v>
      </c>
      <c r="F87" s="241">
        <v>1.1000000000000001</v>
      </c>
      <c r="G87" s="186"/>
      <c r="H87" s="166">
        <v>62000</v>
      </c>
      <c r="I87" s="184">
        <v>2.5</v>
      </c>
      <c r="J87" s="139">
        <f>F87*H87*I87</f>
        <v>170500</v>
      </c>
      <c r="K87" s="139"/>
    </row>
    <row r="88" spans="1:11" ht="18.600000000000001">
      <c r="A88" s="163"/>
      <c r="B88" s="140" t="s">
        <v>310</v>
      </c>
      <c r="C88" s="268">
        <v>6</v>
      </c>
      <c r="D88" s="268">
        <v>206</v>
      </c>
      <c r="E88" s="176" t="s">
        <v>403</v>
      </c>
      <c r="F88" s="185">
        <v>0.1</v>
      </c>
      <c r="G88" s="185"/>
      <c r="H88" s="166">
        <v>62000</v>
      </c>
      <c r="I88" s="184">
        <v>2.5</v>
      </c>
      <c r="J88" s="139">
        <f>F88*H88*I88</f>
        <v>15500</v>
      </c>
      <c r="K88" s="139"/>
    </row>
    <row r="89" spans="1:11">
      <c r="A89" s="163" t="s">
        <v>17</v>
      </c>
      <c r="B89" s="179" t="s">
        <v>27</v>
      </c>
      <c r="C89" s="180"/>
      <c r="D89" s="180"/>
      <c r="E89" s="180"/>
      <c r="F89" s="181"/>
      <c r="G89" s="181"/>
      <c r="H89" s="182"/>
      <c r="I89" s="240"/>
      <c r="J89" s="138">
        <v>0</v>
      </c>
      <c r="K89" s="138"/>
    </row>
    <row r="90" spans="1:11" ht="46.8">
      <c r="A90" s="163">
        <v>6</v>
      </c>
      <c r="B90" s="310" t="s">
        <v>364</v>
      </c>
      <c r="C90" s="299" t="s">
        <v>365</v>
      </c>
      <c r="D90" s="176"/>
      <c r="E90" s="176"/>
      <c r="F90" s="177"/>
      <c r="G90" s="177"/>
      <c r="H90" s="178"/>
      <c r="I90" s="240"/>
      <c r="J90" s="239">
        <f>J91+J97+J99+J103</f>
        <v>71359768.230000004</v>
      </c>
      <c r="K90" s="204"/>
    </row>
    <row r="91" spans="1:11" ht="46.8">
      <c r="A91" s="163" t="s">
        <v>9</v>
      </c>
      <c r="B91" s="179" t="s">
        <v>23</v>
      </c>
      <c r="C91" s="180"/>
      <c r="D91" s="180"/>
      <c r="E91" s="180"/>
      <c r="F91" s="181">
        <f>SUM(F92:F94)</f>
        <v>218.10000000000002</v>
      </c>
      <c r="G91" s="181"/>
      <c r="H91" s="182"/>
      <c r="I91" s="240"/>
      <c r="J91" s="138">
        <f>SUM(J92:J94)</f>
        <v>17448000</v>
      </c>
      <c r="K91" s="183" t="s">
        <v>330</v>
      </c>
    </row>
    <row r="92" spans="1:11" ht="25.5" customHeight="1">
      <c r="A92" s="163"/>
      <c r="B92" s="226" t="s">
        <v>311</v>
      </c>
      <c r="C92" s="267" t="s">
        <v>29</v>
      </c>
      <c r="D92" s="267" t="s">
        <v>366</v>
      </c>
      <c r="E92" s="267" t="s">
        <v>403</v>
      </c>
      <c r="F92" s="185">
        <v>62.3</v>
      </c>
      <c r="G92" s="185"/>
      <c r="H92" s="166">
        <v>80000</v>
      </c>
      <c r="I92" s="242"/>
      <c r="J92" s="139">
        <f>H92*F92</f>
        <v>4984000</v>
      </c>
      <c r="K92" s="268"/>
    </row>
    <row r="93" spans="1:11" ht="160.5" customHeight="1">
      <c r="A93" s="163"/>
      <c r="B93" s="229" t="s">
        <v>367</v>
      </c>
      <c r="C93" s="176"/>
      <c r="D93" s="176"/>
      <c r="E93" s="186"/>
      <c r="F93" s="186"/>
      <c r="G93" s="186"/>
      <c r="H93" s="178"/>
      <c r="I93" s="242"/>
      <c r="J93" s="150"/>
      <c r="K93" s="268"/>
    </row>
    <row r="94" spans="1:11" ht="24.75" customHeight="1">
      <c r="A94" s="163"/>
      <c r="B94" s="226" t="s">
        <v>311</v>
      </c>
      <c r="C94" s="228" t="s">
        <v>29</v>
      </c>
      <c r="D94" s="228" t="s">
        <v>368</v>
      </c>
      <c r="E94" s="267" t="s">
        <v>403</v>
      </c>
      <c r="F94" s="185">
        <v>155.80000000000001</v>
      </c>
      <c r="G94" s="185"/>
      <c r="H94" s="166">
        <v>80000</v>
      </c>
      <c r="I94" s="242"/>
      <c r="J94" s="139">
        <f>F94*H94</f>
        <v>12464000</v>
      </c>
      <c r="K94" s="268"/>
    </row>
    <row r="95" spans="1:11" ht="127.5" customHeight="1">
      <c r="A95" s="163"/>
      <c r="B95" s="229" t="s">
        <v>369</v>
      </c>
      <c r="C95" s="176"/>
      <c r="D95" s="176"/>
      <c r="E95" s="186"/>
      <c r="F95" s="186"/>
      <c r="G95" s="186"/>
      <c r="H95" s="178"/>
      <c r="I95" s="242"/>
      <c r="J95" s="150"/>
      <c r="K95" s="268"/>
    </row>
    <row r="96" spans="1:11" ht="20.25" customHeight="1">
      <c r="A96" s="163" t="s">
        <v>11</v>
      </c>
      <c r="B96" s="250" t="s">
        <v>24</v>
      </c>
      <c r="C96" s="176"/>
      <c r="D96" s="176"/>
      <c r="E96" s="186"/>
      <c r="F96" s="186"/>
      <c r="G96" s="186"/>
      <c r="H96" s="178"/>
      <c r="I96" s="242"/>
      <c r="J96" s="150">
        <v>0</v>
      </c>
      <c r="K96" s="268"/>
    </row>
    <row r="97" spans="1:11">
      <c r="A97" s="163" t="s">
        <v>13</v>
      </c>
      <c r="B97" s="179" t="s">
        <v>25</v>
      </c>
      <c r="C97" s="268"/>
      <c r="D97" s="268"/>
      <c r="E97" s="268"/>
      <c r="F97" s="187"/>
      <c r="G97" s="181"/>
      <c r="H97" s="166"/>
      <c r="I97" s="190"/>
      <c r="J97" s="138">
        <f>SUM(J98)</f>
        <v>1567768.23</v>
      </c>
      <c r="K97" s="138"/>
    </row>
    <row r="98" spans="1:11">
      <c r="A98" s="163"/>
      <c r="B98" s="228" t="s">
        <v>370</v>
      </c>
      <c r="C98" s="163"/>
      <c r="D98" s="163"/>
      <c r="E98" s="268" t="s">
        <v>309</v>
      </c>
      <c r="F98" s="185">
        <v>218.1</v>
      </c>
      <c r="G98" s="227">
        <f>'Năng suất'!E70</f>
        <v>1.7115</v>
      </c>
      <c r="H98" s="166">
        <f>'Năng suất'!F70</f>
        <v>4200</v>
      </c>
      <c r="I98" s="242"/>
      <c r="J98" s="139">
        <f>F98*G98*H98</f>
        <v>1567768.23</v>
      </c>
      <c r="K98" s="138"/>
    </row>
    <row r="99" spans="1:11">
      <c r="A99" s="163" t="s">
        <v>15</v>
      </c>
      <c r="B99" s="179" t="s">
        <v>26</v>
      </c>
      <c r="C99" s="163"/>
      <c r="D99" s="163"/>
      <c r="E99" s="163"/>
      <c r="F99" s="187"/>
      <c r="G99" s="181"/>
      <c r="H99" s="182"/>
      <c r="I99" s="163"/>
      <c r="J99" s="138">
        <f>SUM(J101:J102)</f>
        <v>52344000</v>
      </c>
      <c r="K99" s="138"/>
    </row>
    <row r="100" spans="1:11" ht="78">
      <c r="A100" s="163"/>
      <c r="B100" s="176" t="s">
        <v>409</v>
      </c>
      <c r="C100" s="176"/>
      <c r="D100" s="176"/>
      <c r="E100" s="176"/>
      <c r="F100" s="186"/>
      <c r="G100" s="186"/>
      <c r="H100" s="178"/>
      <c r="I100" s="251"/>
      <c r="J100" s="138"/>
      <c r="K100" s="139" t="s">
        <v>330</v>
      </c>
    </row>
    <row r="101" spans="1:11" ht="18.600000000000001">
      <c r="A101" s="163"/>
      <c r="B101" s="228" t="s">
        <v>311</v>
      </c>
      <c r="C101" s="268" t="s">
        <v>29</v>
      </c>
      <c r="D101" s="268" t="s">
        <v>366</v>
      </c>
      <c r="E101" s="268" t="s">
        <v>403</v>
      </c>
      <c r="F101" s="164">
        <v>62.3</v>
      </c>
      <c r="G101" s="185"/>
      <c r="H101" s="166">
        <v>80000</v>
      </c>
      <c r="I101" s="242">
        <v>3</v>
      </c>
      <c r="J101" s="139">
        <f>I101*H101*F101</f>
        <v>14952000</v>
      </c>
      <c r="K101" s="138"/>
    </row>
    <row r="102" spans="1:11" ht="18.600000000000001">
      <c r="A102" s="163"/>
      <c r="B102" s="164" t="s">
        <v>311</v>
      </c>
      <c r="C102" s="268" t="s">
        <v>29</v>
      </c>
      <c r="D102" s="268" t="s">
        <v>368</v>
      </c>
      <c r="E102" s="268" t="s">
        <v>403</v>
      </c>
      <c r="F102" s="185">
        <v>155.80000000000001</v>
      </c>
      <c r="G102" s="185"/>
      <c r="H102" s="166">
        <v>80000</v>
      </c>
      <c r="I102" s="242">
        <v>3</v>
      </c>
      <c r="J102" s="139">
        <f>I102*H102*F102</f>
        <v>37392000</v>
      </c>
      <c r="K102" s="139"/>
    </row>
    <row r="103" spans="1:11" ht="19.5" customHeight="1">
      <c r="A103" s="163" t="s">
        <v>17</v>
      </c>
      <c r="B103" s="179" t="s">
        <v>27</v>
      </c>
      <c r="C103" s="180"/>
      <c r="D103" s="180"/>
      <c r="E103" s="188"/>
      <c r="F103" s="181"/>
      <c r="G103" s="181"/>
      <c r="H103" s="182"/>
      <c r="I103" s="190"/>
      <c r="J103" s="138">
        <v>0</v>
      </c>
      <c r="K103" s="138"/>
    </row>
    <row r="104" spans="1:11" s="167" customFormat="1" ht="46.8">
      <c r="A104" s="163">
        <v>7</v>
      </c>
      <c r="B104" s="300" t="s">
        <v>371</v>
      </c>
      <c r="C104" s="299" t="s">
        <v>372</v>
      </c>
      <c r="D104" s="191"/>
      <c r="E104" s="191"/>
      <c r="F104" s="177"/>
      <c r="G104" s="177"/>
      <c r="H104" s="178"/>
      <c r="I104" s="190"/>
      <c r="J104" s="239">
        <f>J105+J110+J111+J115</f>
        <v>69048000</v>
      </c>
      <c r="K104" s="195"/>
    </row>
    <row r="105" spans="1:11" ht="49.5" customHeight="1">
      <c r="A105" s="163" t="s">
        <v>9</v>
      </c>
      <c r="B105" s="187" t="s">
        <v>23</v>
      </c>
      <c r="C105" s="180"/>
      <c r="D105" s="180"/>
      <c r="E105" s="180"/>
      <c r="F105" s="181">
        <f>SUM(F106:F108)</f>
        <v>244.79999999999998</v>
      </c>
      <c r="G105" s="181"/>
      <c r="H105" s="182"/>
      <c r="I105" s="190"/>
      <c r="J105" s="138">
        <f>J106</f>
        <v>10296000</v>
      </c>
      <c r="K105" s="183" t="s">
        <v>330</v>
      </c>
    </row>
    <row r="106" spans="1:11" ht="24.75" customHeight="1">
      <c r="A106" s="163"/>
      <c r="B106" s="226" t="s">
        <v>311</v>
      </c>
      <c r="C106" s="268">
        <v>6</v>
      </c>
      <c r="D106" s="268">
        <v>193</v>
      </c>
      <c r="E106" s="268" t="s">
        <v>403</v>
      </c>
      <c r="F106" s="185">
        <v>128.69999999999999</v>
      </c>
      <c r="G106" s="185"/>
      <c r="H106" s="166">
        <v>80000</v>
      </c>
      <c r="I106" s="242"/>
      <c r="J106" s="139">
        <f>H106*F106</f>
        <v>10296000</v>
      </c>
      <c r="K106" s="268"/>
    </row>
    <row r="107" spans="1:11" ht="156.75" customHeight="1">
      <c r="A107" s="163"/>
      <c r="B107" s="229" t="s">
        <v>373</v>
      </c>
      <c r="C107" s="191"/>
      <c r="D107" s="191"/>
      <c r="E107" s="191"/>
      <c r="F107" s="186"/>
      <c r="G107" s="186"/>
      <c r="H107" s="200"/>
      <c r="I107" s="252"/>
      <c r="J107" s="150"/>
      <c r="K107" s="268"/>
    </row>
    <row r="108" spans="1:11" ht="30.6" customHeight="1">
      <c r="A108" s="163"/>
      <c r="B108" s="226" t="s">
        <v>311</v>
      </c>
      <c r="C108" s="191">
        <v>64</v>
      </c>
      <c r="D108" s="164">
        <v>201</v>
      </c>
      <c r="E108" s="268" t="s">
        <v>403</v>
      </c>
      <c r="F108" s="164">
        <v>116.1</v>
      </c>
      <c r="G108" s="164"/>
      <c r="H108" s="230">
        <v>80000</v>
      </c>
      <c r="I108" s="268"/>
      <c r="J108" s="231">
        <f>F108*H108</f>
        <v>9288000</v>
      </c>
      <c r="K108" s="268"/>
    </row>
    <row r="109" spans="1:11" ht="166.8" customHeight="1">
      <c r="A109" s="163"/>
      <c r="B109" s="229" t="s">
        <v>374</v>
      </c>
      <c r="C109" s="191"/>
      <c r="D109" s="191"/>
      <c r="E109" s="191"/>
      <c r="F109" s="186"/>
      <c r="G109" s="186"/>
      <c r="H109" s="200"/>
      <c r="I109" s="242"/>
      <c r="J109" s="150"/>
      <c r="K109" s="268"/>
    </row>
    <row r="110" spans="1:11">
      <c r="A110" s="163" t="s">
        <v>13</v>
      </c>
      <c r="B110" s="179" t="s">
        <v>25</v>
      </c>
      <c r="C110" s="267"/>
      <c r="D110" s="267"/>
      <c r="E110" s="267"/>
      <c r="F110" s="187"/>
      <c r="G110" s="181"/>
      <c r="H110" s="166"/>
      <c r="I110" s="246"/>
      <c r="J110" s="138">
        <v>0</v>
      </c>
      <c r="K110" s="138"/>
    </row>
    <row r="111" spans="1:11">
      <c r="A111" s="163" t="s">
        <v>15</v>
      </c>
      <c r="B111" s="179" t="s">
        <v>26</v>
      </c>
      <c r="C111" s="163"/>
      <c r="D111" s="163"/>
      <c r="E111" s="163"/>
      <c r="F111" s="187"/>
      <c r="G111" s="181"/>
      <c r="H111" s="182"/>
      <c r="I111" s="190"/>
      <c r="J111" s="138">
        <f>SUM(J113:J114)</f>
        <v>58752000</v>
      </c>
      <c r="K111" s="138"/>
    </row>
    <row r="112" spans="1:11" ht="78">
      <c r="A112" s="163"/>
      <c r="B112" s="176" t="s">
        <v>410</v>
      </c>
      <c r="C112" s="176"/>
      <c r="D112" s="176"/>
      <c r="E112" s="176"/>
      <c r="F112" s="186"/>
      <c r="G112" s="186"/>
      <c r="H112" s="178"/>
      <c r="I112" s="251"/>
      <c r="J112" s="138"/>
      <c r="K112" s="139" t="s">
        <v>330</v>
      </c>
    </row>
    <row r="113" spans="1:19" ht="18.600000000000001">
      <c r="A113" s="163"/>
      <c r="B113" s="228" t="s">
        <v>311</v>
      </c>
      <c r="C113" s="268">
        <v>6</v>
      </c>
      <c r="D113" s="268">
        <v>193</v>
      </c>
      <c r="E113" s="268" t="s">
        <v>403</v>
      </c>
      <c r="F113" s="164">
        <v>128.69999999999999</v>
      </c>
      <c r="G113" s="185"/>
      <c r="H113" s="166">
        <v>80000</v>
      </c>
      <c r="I113" s="242">
        <v>3</v>
      </c>
      <c r="J113" s="139">
        <f>F113*H113*I113</f>
        <v>30888000</v>
      </c>
      <c r="K113" s="138"/>
    </row>
    <row r="114" spans="1:19" ht="18.600000000000001">
      <c r="A114" s="163"/>
      <c r="B114" s="164" t="s">
        <v>311</v>
      </c>
      <c r="C114" s="268">
        <v>64</v>
      </c>
      <c r="D114" s="268">
        <v>201</v>
      </c>
      <c r="E114" s="268" t="s">
        <v>403</v>
      </c>
      <c r="F114" s="185">
        <v>116.1</v>
      </c>
      <c r="G114" s="185"/>
      <c r="H114" s="166">
        <v>80000</v>
      </c>
      <c r="I114" s="242">
        <v>3</v>
      </c>
      <c r="J114" s="139">
        <f>F114*H114*I114</f>
        <v>27864000</v>
      </c>
      <c r="K114" s="139"/>
    </row>
    <row r="115" spans="1:19">
      <c r="A115" s="163" t="s">
        <v>17</v>
      </c>
      <c r="B115" s="179" t="s">
        <v>27</v>
      </c>
      <c r="C115" s="163"/>
      <c r="D115" s="163"/>
      <c r="E115" s="163"/>
      <c r="F115" s="187"/>
      <c r="G115" s="181"/>
      <c r="H115" s="182"/>
      <c r="I115" s="163"/>
      <c r="J115" s="138">
        <v>0</v>
      </c>
      <c r="K115" s="138"/>
    </row>
    <row r="116" spans="1:19" s="168" customFormat="1" ht="43.95" customHeight="1">
      <c r="A116" s="163">
        <v>8</v>
      </c>
      <c r="B116" s="300" t="s">
        <v>375</v>
      </c>
      <c r="C116" s="194" t="s">
        <v>376</v>
      </c>
      <c r="D116" s="194"/>
      <c r="E116" s="194"/>
      <c r="F116" s="194"/>
      <c r="G116" s="194"/>
      <c r="H116" s="194"/>
      <c r="I116" s="187"/>
      <c r="J116" s="239">
        <f>J117+J122+J123+J124+J128</f>
        <v>74496000</v>
      </c>
      <c r="K116" s="195" t="s">
        <v>379</v>
      </c>
    </row>
    <row r="117" spans="1:19" ht="46.8">
      <c r="A117" s="163" t="s">
        <v>9</v>
      </c>
      <c r="B117" s="179" t="s">
        <v>23</v>
      </c>
      <c r="C117" s="163"/>
      <c r="D117" s="163"/>
      <c r="E117" s="163"/>
      <c r="F117" s="181">
        <f>SUM(F118:F120)</f>
        <v>232.79999999999998</v>
      </c>
      <c r="G117" s="181"/>
      <c r="H117" s="182"/>
      <c r="I117" s="163"/>
      <c r="J117" s="138">
        <f>SUM(J118:J120)</f>
        <v>18624000</v>
      </c>
      <c r="K117" s="183" t="s">
        <v>330</v>
      </c>
    </row>
    <row r="118" spans="1:19" ht="25.5" customHeight="1">
      <c r="A118" s="163"/>
      <c r="B118" s="226" t="s">
        <v>311</v>
      </c>
      <c r="C118" s="268">
        <v>6</v>
      </c>
      <c r="D118" s="268">
        <v>177</v>
      </c>
      <c r="E118" s="268" t="s">
        <v>403</v>
      </c>
      <c r="F118" s="185">
        <v>12.6</v>
      </c>
      <c r="G118" s="181"/>
      <c r="H118" s="166">
        <v>80000</v>
      </c>
      <c r="I118" s="163"/>
      <c r="J118" s="139">
        <f>F118*H118</f>
        <v>1008000</v>
      </c>
      <c r="K118" s="164"/>
      <c r="L118" s="169"/>
      <c r="M118" s="169"/>
      <c r="N118" s="169"/>
      <c r="O118" s="169"/>
      <c r="P118" s="169"/>
      <c r="Q118" s="169"/>
      <c r="R118" s="169"/>
      <c r="S118" s="169"/>
    </row>
    <row r="119" spans="1:19" ht="144" customHeight="1">
      <c r="A119" s="163"/>
      <c r="B119" s="273" t="s">
        <v>378</v>
      </c>
      <c r="C119" s="273"/>
      <c r="D119" s="273"/>
      <c r="E119" s="273"/>
      <c r="F119" s="273"/>
      <c r="G119" s="273"/>
      <c r="H119" s="273"/>
      <c r="I119" s="194"/>
      <c r="J119" s="150"/>
      <c r="K119" s="201" t="s">
        <v>377</v>
      </c>
      <c r="L119" s="169"/>
      <c r="M119" s="169"/>
      <c r="N119" s="169"/>
      <c r="O119" s="169"/>
      <c r="P119" s="169"/>
      <c r="Q119" s="169"/>
      <c r="R119" s="169"/>
      <c r="S119" s="169"/>
    </row>
    <row r="120" spans="1:19" ht="25.95" customHeight="1">
      <c r="A120" s="163"/>
      <c r="B120" s="226" t="s">
        <v>311</v>
      </c>
      <c r="C120" s="164">
        <v>6</v>
      </c>
      <c r="D120" s="164">
        <v>196</v>
      </c>
      <c r="E120" s="268" t="s">
        <v>403</v>
      </c>
      <c r="F120" s="164">
        <v>220.2</v>
      </c>
      <c r="G120" s="164"/>
      <c r="H120" s="230">
        <v>80000</v>
      </c>
      <c r="I120" s="268"/>
      <c r="J120" s="231">
        <f>F120*H120</f>
        <v>17616000</v>
      </c>
      <c r="K120" s="201"/>
      <c r="L120" s="169"/>
      <c r="M120" s="169"/>
      <c r="N120" s="169"/>
      <c r="O120" s="169"/>
      <c r="P120" s="169"/>
      <c r="Q120" s="169"/>
      <c r="R120" s="169"/>
      <c r="S120" s="169"/>
    </row>
    <row r="121" spans="1:19" ht="189" customHeight="1">
      <c r="A121" s="163"/>
      <c r="B121" s="274" t="s">
        <v>411</v>
      </c>
      <c r="C121" s="274"/>
      <c r="D121" s="274"/>
      <c r="E121" s="274"/>
      <c r="F121" s="274"/>
      <c r="G121" s="274"/>
      <c r="H121" s="274"/>
      <c r="I121" s="194"/>
      <c r="J121" s="150"/>
      <c r="K121" s="201"/>
      <c r="L121" s="169"/>
      <c r="M121" s="169"/>
      <c r="N121" s="169"/>
      <c r="O121" s="169"/>
      <c r="P121" s="169"/>
      <c r="Q121" s="169"/>
      <c r="R121" s="169"/>
      <c r="S121" s="169"/>
    </row>
    <row r="122" spans="1:19">
      <c r="A122" s="163" t="s">
        <v>11</v>
      </c>
      <c r="B122" s="179" t="s">
        <v>24</v>
      </c>
      <c r="C122" s="268"/>
      <c r="D122" s="268"/>
      <c r="E122" s="268"/>
      <c r="F122" s="185"/>
      <c r="G122" s="185"/>
      <c r="H122" s="166"/>
      <c r="I122" s="268"/>
      <c r="J122" s="138">
        <f>0</f>
        <v>0</v>
      </c>
      <c r="K122" s="139"/>
    </row>
    <row r="123" spans="1:19">
      <c r="A123" s="163" t="s">
        <v>13</v>
      </c>
      <c r="B123" s="179" t="s">
        <v>25</v>
      </c>
      <c r="C123" s="268"/>
      <c r="D123" s="268"/>
      <c r="E123" s="268"/>
      <c r="F123" s="187"/>
      <c r="G123" s="181"/>
      <c r="H123" s="166"/>
      <c r="I123" s="190"/>
      <c r="J123" s="138">
        <f>0</f>
        <v>0</v>
      </c>
      <c r="K123" s="138"/>
    </row>
    <row r="124" spans="1:19">
      <c r="A124" s="163" t="s">
        <v>15</v>
      </c>
      <c r="B124" s="179" t="s">
        <v>26</v>
      </c>
      <c r="C124" s="180"/>
      <c r="D124" s="180"/>
      <c r="E124" s="180"/>
      <c r="F124" s="181"/>
      <c r="G124" s="181"/>
      <c r="H124" s="182"/>
      <c r="I124" s="190"/>
      <c r="J124" s="138">
        <f>SUM(J126:J127)</f>
        <v>55872000</v>
      </c>
      <c r="K124" s="138"/>
    </row>
    <row r="125" spans="1:19" ht="78">
      <c r="A125" s="163"/>
      <c r="B125" s="176" t="s">
        <v>412</v>
      </c>
      <c r="C125" s="176"/>
      <c r="D125" s="176"/>
      <c r="E125" s="176"/>
      <c r="F125" s="186"/>
      <c r="G125" s="186"/>
      <c r="H125" s="178"/>
      <c r="I125" s="251"/>
      <c r="J125" s="138"/>
      <c r="K125" s="139" t="s">
        <v>330</v>
      </c>
    </row>
    <row r="126" spans="1:19" ht="18.600000000000001">
      <c r="A126" s="163"/>
      <c r="B126" s="228" t="s">
        <v>311</v>
      </c>
      <c r="C126" s="267">
        <v>6</v>
      </c>
      <c r="D126" s="267">
        <v>177</v>
      </c>
      <c r="E126" s="267" t="s">
        <v>403</v>
      </c>
      <c r="F126" s="185">
        <v>12.6</v>
      </c>
      <c r="G126" s="185"/>
      <c r="H126" s="166">
        <v>80000</v>
      </c>
      <c r="I126" s="242">
        <v>3</v>
      </c>
      <c r="J126" s="139">
        <f>I126*H126*F126</f>
        <v>3024000</v>
      </c>
      <c r="K126" s="138"/>
    </row>
    <row r="127" spans="1:19" ht="18.600000000000001">
      <c r="A127" s="163"/>
      <c r="B127" s="257" t="s">
        <v>311</v>
      </c>
      <c r="C127" s="267">
        <v>6</v>
      </c>
      <c r="D127" s="267">
        <v>196</v>
      </c>
      <c r="E127" s="267" t="s">
        <v>403</v>
      </c>
      <c r="F127" s="185">
        <v>220.2</v>
      </c>
      <c r="G127" s="185"/>
      <c r="H127" s="166">
        <v>80000</v>
      </c>
      <c r="I127" s="242">
        <v>3</v>
      </c>
      <c r="J127" s="139">
        <f>I127*H127*F127</f>
        <v>52848000</v>
      </c>
      <c r="K127" s="139"/>
    </row>
    <row r="128" spans="1:19">
      <c r="A128" s="163" t="s">
        <v>17</v>
      </c>
      <c r="B128" s="179" t="s">
        <v>27</v>
      </c>
      <c r="C128" s="180"/>
      <c r="D128" s="180"/>
      <c r="E128" s="180"/>
      <c r="F128" s="202"/>
      <c r="G128" s="181"/>
      <c r="H128" s="182"/>
      <c r="I128" s="190"/>
      <c r="J128" s="138">
        <f>0</f>
        <v>0</v>
      </c>
      <c r="K128" s="138"/>
    </row>
    <row r="129" spans="1:11" s="167" customFormat="1" ht="51.75" customHeight="1">
      <c r="A129" s="163">
        <v>9</v>
      </c>
      <c r="B129" s="309" t="s">
        <v>380</v>
      </c>
      <c r="C129" s="299" t="s">
        <v>381</v>
      </c>
      <c r="D129" s="203"/>
      <c r="E129" s="177"/>
      <c r="F129" s="177"/>
      <c r="G129" s="177"/>
      <c r="H129" s="192"/>
      <c r="I129" s="190"/>
      <c r="J129" s="239">
        <f>J130+J133+J134+J135+J138</f>
        <v>4880000</v>
      </c>
      <c r="K129" s="195"/>
    </row>
    <row r="130" spans="1:11" ht="46.8">
      <c r="A130" s="163" t="s">
        <v>9</v>
      </c>
      <c r="B130" s="179" t="s">
        <v>23</v>
      </c>
      <c r="C130" s="180"/>
      <c r="D130" s="180"/>
      <c r="E130" s="188"/>
      <c r="F130" s="181">
        <f>SUM(F131:F131)</f>
        <v>61</v>
      </c>
      <c r="G130" s="181"/>
      <c r="H130" s="182"/>
      <c r="I130" s="190"/>
      <c r="J130" s="138">
        <f>SUM(J131:J131)</f>
        <v>4880000</v>
      </c>
      <c r="K130" s="183" t="s">
        <v>330</v>
      </c>
    </row>
    <row r="131" spans="1:11" ht="18.75" customHeight="1">
      <c r="A131" s="163"/>
      <c r="B131" s="226" t="s">
        <v>311</v>
      </c>
      <c r="C131" s="268">
        <v>6</v>
      </c>
      <c r="D131" s="268">
        <v>195</v>
      </c>
      <c r="E131" s="268" t="s">
        <v>403</v>
      </c>
      <c r="F131" s="141">
        <v>61</v>
      </c>
      <c r="G131" s="185"/>
      <c r="H131" s="166">
        <v>80000</v>
      </c>
      <c r="I131" s="242"/>
      <c r="J131" s="139">
        <f t="shared" ref="J131" si="5">H131*F131</f>
        <v>4880000</v>
      </c>
      <c r="K131" s="268"/>
    </row>
    <row r="132" spans="1:11" ht="132.6" customHeight="1">
      <c r="A132" s="163"/>
      <c r="B132" s="269" t="s">
        <v>382</v>
      </c>
      <c r="C132" s="269"/>
      <c r="D132" s="269"/>
      <c r="E132" s="269"/>
      <c r="F132" s="269"/>
      <c r="G132" s="269"/>
      <c r="H132" s="269"/>
      <c r="I132" s="178"/>
      <c r="J132" s="150"/>
      <c r="K132" s="268"/>
    </row>
    <row r="133" spans="1:11">
      <c r="A133" s="163" t="s">
        <v>11</v>
      </c>
      <c r="B133" s="179" t="s">
        <v>24</v>
      </c>
      <c r="C133" s="268"/>
      <c r="D133" s="268"/>
      <c r="E133" s="268"/>
      <c r="F133" s="181"/>
      <c r="G133" s="181"/>
      <c r="H133" s="166"/>
      <c r="I133" s="190"/>
      <c r="J133" s="138">
        <f>0</f>
        <v>0</v>
      </c>
      <c r="K133" s="138"/>
    </row>
    <row r="134" spans="1:11">
      <c r="A134" s="163" t="s">
        <v>13</v>
      </c>
      <c r="B134" s="179" t="s">
        <v>25</v>
      </c>
      <c r="C134" s="180"/>
      <c r="D134" s="267"/>
      <c r="E134" s="267"/>
      <c r="F134" s="164"/>
      <c r="G134" s="185"/>
      <c r="H134" s="166"/>
      <c r="I134" s="247"/>
      <c r="J134" s="138">
        <f>0</f>
        <v>0</v>
      </c>
      <c r="K134" s="139"/>
    </row>
    <row r="135" spans="1:11">
      <c r="A135" s="163" t="s">
        <v>15</v>
      </c>
      <c r="B135" s="179" t="s">
        <v>26</v>
      </c>
      <c r="C135" s="180"/>
      <c r="D135" s="180"/>
      <c r="E135" s="188"/>
      <c r="F135" s="181"/>
      <c r="G135" s="181"/>
      <c r="H135" s="182"/>
      <c r="I135" s="190"/>
      <c r="J135" s="138">
        <f>SUM(J137:J137)</f>
        <v>0</v>
      </c>
      <c r="K135" s="138"/>
    </row>
    <row r="136" spans="1:11" ht="78">
      <c r="A136" s="163"/>
      <c r="B136" s="176" t="s">
        <v>413</v>
      </c>
      <c r="C136" s="176"/>
      <c r="D136" s="176"/>
      <c r="E136" s="176"/>
      <c r="F136" s="186"/>
      <c r="G136" s="186"/>
      <c r="H136" s="178"/>
      <c r="I136" s="251"/>
      <c r="J136" s="138"/>
      <c r="K136" s="139" t="s">
        <v>330</v>
      </c>
    </row>
    <row r="137" spans="1:11" ht="31.2">
      <c r="A137" s="163"/>
      <c r="B137" s="226" t="s">
        <v>311</v>
      </c>
      <c r="C137" s="268">
        <v>6</v>
      </c>
      <c r="D137" s="268">
        <v>195</v>
      </c>
      <c r="E137" s="268" t="s">
        <v>403</v>
      </c>
      <c r="F137" s="141">
        <v>61</v>
      </c>
      <c r="G137" s="185"/>
      <c r="H137" s="166">
        <v>80000</v>
      </c>
      <c r="I137" s="242"/>
      <c r="J137" s="139">
        <f>F137*H137*I137</f>
        <v>0</v>
      </c>
      <c r="K137" s="139" t="s">
        <v>321</v>
      </c>
    </row>
    <row r="138" spans="1:11" ht="46.5" customHeight="1">
      <c r="A138" s="163" t="s">
        <v>17</v>
      </c>
      <c r="B138" s="179" t="s">
        <v>27</v>
      </c>
      <c r="C138" s="299"/>
      <c r="D138" s="203"/>
      <c r="E138" s="203"/>
      <c r="F138" s="232"/>
      <c r="G138" s="177"/>
      <c r="H138" s="192"/>
      <c r="I138" s="190"/>
      <c r="J138" s="138"/>
      <c r="K138" s="138"/>
    </row>
    <row r="139" spans="1:11" ht="37.5" customHeight="1">
      <c r="A139" s="142">
        <v>10</v>
      </c>
      <c r="B139" s="309" t="s">
        <v>383</v>
      </c>
      <c r="C139" s="194" t="s">
        <v>384</v>
      </c>
      <c r="D139" s="194"/>
      <c r="E139" s="194"/>
      <c r="F139" s="194"/>
      <c r="G139" s="177"/>
      <c r="H139" s="192"/>
      <c r="I139" s="159"/>
      <c r="J139" s="239">
        <f>J140+J143+J144+J145+J148</f>
        <v>148224000</v>
      </c>
      <c r="K139" s="162"/>
    </row>
    <row r="140" spans="1:11" ht="46.5" customHeight="1">
      <c r="A140" s="163" t="s">
        <v>9</v>
      </c>
      <c r="B140" s="179" t="s">
        <v>23</v>
      </c>
      <c r="C140" s="159"/>
      <c r="D140" s="159"/>
      <c r="E140" s="152"/>
      <c r="F140" s="143">
        <f>SUM(F141:F141)</f>
        <v>463.2</v>
      </c>
      <c r="G140" s="160"/>
      <c r="H140" s="161"/>
      <c r="I140" s="159"/>
      <c r="J140" s="144">
        <f>SUM(J141)</f>
        <v>37056000</v>
      </c>
      <c r="K140" s="183" t="s">
        <v>330</v>
      </c>
    </row>
    <row r="141" spans="1:11" ht="21" customHeight="1">
      <c r="A141" s="159"/>
      <c r="B141" s="226" t="s">
        <v>311</v>
      </c>
      <c r="C141" s="258">
        <v>6</v>
      </c>
      <c r="D141" s="258">
        <v>197</v>
      </c>
      <c r="E141" s="268" t="s">
        <v>403</v>
      </c>
      <c r="F141" s="198">
        <v>463.2</v>
      </c>
      <c r="G141" s="160"/>
      <c r="H141" s="147">
        <v>80000</v>
      </c>
      <c r="I141" s="159"/>
      <c r="J141" s="149">
        <f>F141*H141</f>
        <v>37056000</v>
      </c>
      <c r="K141" s="162"/>
    </row>
    <row r="142" spans="1:11" ht="203.4" customHeight="1">
      <c r="A142" s="159"/>
      <c r="B142" s="229" t="s">
        <v>385</v>
      </c>
      <c r="C142" s="199"/>
      <c r="D142" s="199"/>
      <c r="E142" s="191"/>
      <c r="F142" s="199"/>
      <c r="G142" s="233"/>
      <c r="H142" s="234"/>
      <c r="I142" s="159"/>
      <c r="J142" s="235"/>
      <c r="K142" s="162"/>
    </row>
    <row r="143" spans="1:11" ht="16.95" customHeight="1">
      <c r="A143" s="163" t="s">
        <v>11</v>
      </c>
      <c r="B143" s="179" t="s">
        <v>24</v>
      </c>
      <c r="C143" s="159"/>
      <c r="D143" s="159"/>
      <c r="E143" s="152"/>
      <c r="F143" s="152"/>
      <c r="G143" s="160"/>
      <c r="H143" s="161"/>
      <c r="I143" s="159"/>
      <c r="J143" s="162"/>
      <c r="K143" s="162"/>
    </row>
    <row r="144" spans="1:11" ht="16.95" customHeight="1">
      <c r="A144" s="163" t="s">
        <v>13</v>
      </c>
      <c r="B144" s="179" t="s">
        <v>25</v>
      </c>
      <c r="C144" s="159"/>
      <c r="D144" s="159"/>
      <c r="E144" s="152"/>
      <c r="F144" s="152"/>
      <c r="G144" s="160"/>
      <c r="H144" s="161"/>
      <c r="I144" s="159"/>
      <c r="J144" s="162"/>
      <c r="K144" s="162"/>
    </row>
    <row r="145" spans="1:12" ht="19.2" customHeight="1">
      <c r="A145" s="163" t="s">
        <v>15</v>
      </c>
      <c r="B145" s="179" t="s">
        <v>26</v>
      </c>
      <c r="C145" s="159"/>
      <c r="D145" s="159"/>
      <c r="E145" s="145"/>
      <c r="F145" s="145"/>
      <c r="G145" s="148"/>
      <c r="H145" s="147"/>
      <c r="I145" s="146"/>
      <c r="J145" s="144">
        <f>SUM(J147)</f>
        <v>111168000</v>
      </c>
      <c r="K145" s="162"/>
    </row>
    <row r="146" spans="1:12" ht="81" customHeight="1">
      <c r="A146" s="163"/>
      <c r="B146" s="176" t="s">
        <v>414</v>
      </c>
      <c r="C146" s="176"/>
      <c r="D146" s="176"/>
      <c r="E146" s="176"/>
      <c r="F146" s="186"/>
      <c r="G146" s="186"/>
      <c r="H146" s="178"/>
      <c r="I146" s="251"/>
      <c r="J146" s="138"/>
      <c r="K146" s="139" t="s">
        <v>330</v>
      </c>
    </row>
    <row r="147" spans="1:12" ht="30" customHeight="1">
      <c r="A147" s="163"/>
      <c r="B147" s="226" t="s">
        <v>311</v>
      </c>
      <c r="C147" s="258">
        <v>6</v>
      </c>
      <c r="D147" s="258">
        <v>197</v>
      </c>
      <c r="E147" s="268" t="s">
        <v>403</v>
      </c>
      <c r="F147" s="198">
        <v>463.2</v>
      </c>
      <c r="G147" s="160"/>
      <c r="H147" s="166">
        <v>80000</v>
      </c>
      <c r="I147" s="146">
        <v>3</v>
      </c>
      <c r="J147" s="149">
        <f>F147*H147*I147</f>
        <v>111168000</v>
      </c>
      <c r="K147" s="162"/>
    </row>
    <row r="148" spans="1:12" ht="22.2" customHeight="1">
      <c r="A148" s="163" t="s">
        <v>17</v>
      </c>
      <c r="B148" s="179" t="s">
        <v>27</v>
      </c>
      <c r="C148" s="159"/>
      <c r="D148" s="159"/>
      <c r="E148" s="152"/>
      <c r="F148" s="152"/>
      <c r="G148" s="160"/>
      <c r="H148" s="161"/>
      <c r="I148" s="159"/>
      <c r="J148" s="162">
        <f>0</f>
        <v>0</v>
      </c>
      <c r="K148" s="162"/>
    </row>
    <row r="149" spans="1:12" ht="57.75" customHeight="1">
      <c r="A149" s="163">
        <v>11</v>
      </c>
      <c r="B149" s="309" t="s">
        <v>386</v>
      </c>
      <c r="C149" s="299" t="s">
        <v>387</v>
      </c>
      <c r="D149" s="200"/>
      <c r="E149" s="200"/>
      <c r="F149" s="200"/>
      <c r="G149" s="233"/>
      <c r="H149" s="234"/>
      <c r="I149" s="159"/>
      <c r="J149" s="239">
        <f>J150+J153+J156+J166+J169</f>
        <v>47488775.756666668</v>
      </c>
      <c r="K149" s="162"/>
    </row>
    <row r="150" spans="1:12" ht="46.8">
      <c r="A150" s="163" t="s">
        <v>9</v>
      </c>
      <c r="B150" s="179" t="s">
        <v>23</v>
      </c>
      <c r="C150" s="159"/>
      <c r="D150" s="159"/>
      <c r="E150" s="152"/>
      <c r="F150" s="261">
        <f>SUM(F151:F151)</f>
        <v>55.8</v>
      </c>
      <c r="G150" s="160"/>
      <c r="H150" s="161"/>
      <c r="I150" s="159"/>
      <c r="J150" s="138">
        <f>SUM(J151)</f>
        <v>3805560</v>
      </c>
      <c r="K150" s="183" t="s">
        <v>330</v>
      </c>
    </row>
    <row r="151" spans="1:12" ht="19.5" customHeight="1">
      <c r="A151" s="159"/>
      <c r="B151" s="249" t="s">
        <v>312</v>
      </c>
      <c r="C151" s="258">
        <v>6</v>
      </c>
      <c r="D151" s="258">
        <v>204</v>
      </c>
      <c r="E151" s="268" t="s">
        <v>403</v>
      </c>
      <c r="F151" s="198">
        <v>55.8</v>
      </c>
      <c r="G151" s="259"/>
      <c r="H151" s="166">
        <v>68200</v>
      </c>
      <c r="I151" s="260"/>
      <c r="J151" s="139">
        <f>F151*H151</f>
        <v>3805560</v>
      </c>
      <c r="K151" s="162"/>
    </row>
    <row r="152" spans="1:12" ht="81" customHeight="1">
      <c r="A152" s="159"/>
      <c r="B152" s="229" t="s">
        <v>400</v>
      </c>
      <c r="C152" s="199"/>
      <c r="D152" s="199"/>
      <c r="E152" s="191"/>
      <c r="F152" s="199"/>
      <c r="G152" s="233"/>
      <c r="H152" s="234"/>
      <c r="I152" s="159"/>
      <c r="J152" s="235"/>
      <c r="K152" s="139" t="s">
        <v>401</v>
      </c>
    </row>
    <row r="153" spans="1:12">
      <c r="A153" s="163" t="s">
        <v>11</v>
      </c>
      <c r="B153" s="179" t="s">
        <v>24</v>
      </c>
      <c r="C153" s="159"/>
      <c r="D153" s="159"/>
      <c r="E153" s="152"/>
      <c r="F153" s="152"/>
      <c r="G153" s="160"/>
      <c r="H153" s="161"/>
      <c r="I153" s="159"/>
      <c r="J153" s="144">
        <f>SUM(J154:J155)</f>
        <v>4616300</v>
      </c>
      <c r="K153" s="162"/>
    </row>
    <row r="154" spans="1:12" ht="34.200000000000003" customHeight="1">
      <c r="A154" s="163"/>
      <c r="B154" s="243" t="s">
        <v>388</v>
      </c>
      <c r="C154" s="268"/>
      <c r="D154" s="268"/>
      <c r="E154" s="268" t="s">
        <v>21</v>
      </c>
      <c r="F154" s="197">
        <v>13</v>
      </c>
      <c r="G154" s="165"/>
      <c r="H154" s="166">
        <v>815000</v>
      </c>
      <c r="I154" s="245">
        <v>0.5</v>
      </c>
      <c r="J154" s="139">
        <f>F154*H154*I154</f>
        <v>5297500</v>
      </c>
      <c r="K154" s="139" t="s">
        <v>389</v>
      </c>
      <c r="L154" s="155" t="s">
        <v>390</v>
      </c>
    </row>
    <row r="155" spans="1:12">
      <c r="A155" s="163"/>
      <c r="B155" s="255" t="s">
        <v>320</v>
      </c>
      <c r="C155" s="268"/>
      <c r="D155" s="268"/>
      <c r="E155" s="268" t="s">
        <v>8</v>
      </c>
      <c r="F155" s="197">
        <f>-13*1</f>
        <v>-13</v>
      </c>
      <c r="G155" s="165"/>
      <c r="H155" s="166">
        <v>52400</v>
      </c>
      <c r="I155" s="245">
        <v>1</v>
      </c>
      <c r="J155" s="139">
        <f>F155*H155*I155</f>
        <v>-681200</v>
      </c>
      <c r="K155" s="139" t="s">
        <v>315</v>
      </c>
    </row>
    <row r="156" spans="1:12">
      <c r="A156" s="163" t="s">
        <v>13</v>
      </c>
      <c r="B156" s="179" t="s">
        <v>25</v>
      </c>
      <c r="C156" s="159"/>
      <c r="D156" s="159"/>
      <c r="E156" s="152"/>
      <c r="F156" s="152"/>
      <c r="G156" s="160"/>
      <c r="H156" s="161"/>
      <c r="I156" s="159"/>
      <c r="J156" s="144">
        <f>SUM(J157:J165)</f>
        <v>35718915.756666668</v>
      </c>
      <c r="K156" s="162"/>
    </row>
    <row r="157" spans="1:12">
      <c r="A157" s="163"/>
      <c r="B157" s="265" t="s">
        <v>391</v>
      </c>
      <c r="C157" s="146"/>
      <c r="D157" s="146"/>
      <c r="E157" s="145" t="s">
        <v>309</v>
      </c>
      <c r="F157" s="145">
        <f>(17-(5-3))*4</f>
        <v>60</v>
      </c>
      <c r="G157" s="237">
        <f>'Năng suất'!F10</f>
        <v>7.9950000000000001</v>
      </c>
      <c r="H157" s="147">
        <f>'Năng suất'!H10</f>
        <v>5800</v>
      </c>
      <c r="I157" s="248">
        <v>0.7</v>
      </c>
      <c r="J157" s="149">
        <f>F157*G157*H157*I157</f>
        <v>1947581.9999999998</v>
      </c>
      <c r="K157" s="162"/>
    </row>
    <row r="158" spans="1:12">
      <c r="A158" s="163"/>
      <c r="B158" s="265" t="s">
        <v>392</v>
      </c>
      <c r="C158" s="146"/>
      <c r="D158" s="146"/>
      <c r="E158" s="145" t="s">
        <v>309</v>
      </c>
      <c r="F158" s="145">
        <f>(12-(5-3))*8</f>
        <v>80</v>
      </c>
      <c r="G158" s="237">
        <f>'Năng suất'!F31</f>
        <v>29.970370370370372</v>
      </c>
      <c r="H158" s="147">
        <f>'Năng suất'!H31</f>
        <v>9000</v>
      </c>
      <c r="I158" s="248">
        <v>0.7</v>
      </c>
      <c r="J158" s="149">
        <f>F158*G158*H158*I158</f>
        <v>15105066.666666666</v>
      </c>
      <c r="K158" s="162"/>
    </row>
    <row r="159" spans="1:12">
      <c r="A159" s="163"/>
      <c r="B159" s="265" t="s">
        <v>393</v>
      </c>
      <c r="C159" s="146"/>
      <c r="D159" s="146"/>
      <c r="E159" s="145" t="s">
        <v>309</v>
      </c>
      <c r="F159" s="145">
        <f>(32-(5-3))*2</f>
        <v>60</v>
      </c>
      <c r="G159" s="237">
        <f>'Năng suất'!F12</f>
        <v>10.69</v>
      </c>
      <c r="H159" s="147">
        <f>'Năng suất'!H12</f>
        <v>7300</v>
      </c>
      <c r="I159" s="248">
        <v>0.7</v>
      </c>
      <c r="J159" s="149">
        <f>F159*G159*H159*I159</f>
        <v>3277554</v>
      </c>
      <c r="K159" s="162"/>
    </row>
    <row r="160" spans="1:12">
      <c r="A160" s="163"/>
      <c r="B160" s="265" t="s">
        <v>394</v>
      </c>
      <c r="C160" s="146"/>
      <c r="D160" s="146"/>
      <c r="E160" s="145" t="s">
        <v>341</v>
      </c>
      <c r="F160" s="236">
        <v>15</v>
      </c>
      <c r="G160" s="148"/>
      <c r="H160" s="147">
        <v>386000</v>
      </c>
      <c r="I160" s="248">
        <v>0.7</v>
      </c>
      <c r="J160" s="149">
        <f>F160*H160*I160</f>
        <v>4052999.9999999995</v>
      </c>
      <c r="K160" s="162"/>
    </row>
    <row r="161" spans="1:11">
      <c r="A161" s="163"/>
      <c r="B161" s="265" t="s">
        <v>395</v>
      </c>
      <c r="C161" s="146"/>
      <c r="D161" s="146"/>
      <c r="E161" s="145" t="s">
        <v>309</v>
      </c>
      <c r="F161" s="236">
        <v>6</v>
      </c>
      <c r="G161" s="237">
        <f>'Năng suất'!F45</f>
        <v>10.298500000000001</v>
      </c>
      <c r="H161" s="147">
        <f>'Năng suất'!H45</f>
        <v>6200</v>
      </c>
      <c r="I161" s="248">
        <v>0.7</v>
      </c>
      <c r="J161" s="149">
        <f>F161*G161*H161*I161</f>
        <v>268172.94</v>
      </c>
      <c r="K161" s="162"/>
    </row>
    <row r="162" spans="1:11">
      <c r="A162" s="163"/>
      <c r="B162" s="266" t="s">
        <v>399</v>
      </c>
      <c r="C162" s="146"/>
      <c r="D162" s="146"/>
      <c r="E162" s="145" t="s">
        <v>341</v>
      </c>
      <c r="F162" s="236">
        <v>1</v>
      </c>
      <c r="G162" s="148"/>
      <c r="H162" s="147">
        <v>160000</v>
      </c>
      <c r="I162" s="248">
        <v>0.7</v>
      </c>
      <c r="J162" s="149">
        <f>F162*H162*I162</f>
        <v>112000</v>
      </c>
      <c r="K162" s="162"/>
    </row>
    <row r="163" spans="1:11">
      <c r="A163" s="163"/>
      <c r="B163" s="265" t="s">
        <v>396</v>
      </c>
      <c r="C163" s="146"/>
      <c r="D163" s="146"/>
      <c r="E163" s="145" t="s">
        <v>309</v>
      </c>
      <c r="F163" s="145">
        <f>(32-(5-3))*5</f>
        <v>150</v>
      </c>
      <c r="G163" s="237">
        <f>'Năng suất'!F11</f>
        <v>13.7575</v>
      </c>
      <c r="H163" s="147">
        <f>'Năng suất'!H11</f>
        <v>7300</v>
      </c>
      <c r="I163" s="248">
        <v>0.7</v>
      </c>
      <c r="J163" s="149">
        <f>F163*G163*H163*I163</f>
        <v>10545123.75</v>
      </c>
      <c r="K163" s="162"/>
    </row>
    <row r="164" spans="1:11">
      <c r="A164" s="163"/>
      <c r="B164" s="265" t="s">
        <v>397</v>
      </c>
      <c r="C164" s="146"/>
      <c r="D164" s="146"/>
      <c r="E164" s="145" t="s">
        <v>341</v>
      </c>
      <c r="F164" s="236">
        <v>1</v>
      </c>
      <c r="G164" s="148"/>
      <c r="H164" s="147">
        <v>391100</v>
      </c>
      <c r="I164" s="248">
        <v>0.7</v>
      </c>
      <c r="J164" s="149">
        <f>F164*H164*I164</f>
        <v>273770</v>
      </c>
      <c r="K164" s="162"/>
    </row>
    <row r="165" spans="1:11">
      <c r="A165" s="163"/>
      <c r="B165" s="265" t="s">
        <v>398</v>
      </c>
      <c r="C165" s="146"/>
      <c r="D165" s="146"/>
      <c r="E165" s="145" t="s">
        <v>309</v>
      </c>
      <c r="F165" s="236">
        <v>30</v>
      </c>
      <c r="G165" s="237">
        <f>'Năng suất'!E109</f>
        <v>1.0351999999999999</v>
      </c>
      <c r="H165" s="147">
        <f>'Năng suất'!F109</f>
        <v>4400</v>
      </c>
      <c r="I165" s="146"/>
      <c r="J165" s="149">
        <f>F165*G165*H165</f>
        <v>136646.39999999999</v>
      </c>
      <c r="K165" s="162"/>
    </row>
    <row r="166" spans="1:11">
      <c r="A166" s="163" t="s">
        <v>15</v>
      </c>
      <c r="B166" s="179" t="s">
        <v>26</v>
      </c>
      <c r="C166" s="159"/>
      <c r="D166" s="159"/>
      <c r="E166" s="145"/>
      <c r="F166" s="236"/>
      <c r="G166" s="237"/>
      <c r="H166" s="147"/>
      <c r="I166" s="146"/>
      <c r="J166" s="144">
        <f>SUM(J168)</f>
        <v>3348000</v>
      </c>
      <c r="K166" s="162"/>
    </row>
    <row r="167" spans="1:11" ht="78">
      <c r="A167" s="163"/>
      <c r="B167" s="176" t="s">
        <v>415</v>
      </c>
      <c r="C167" s="176"/>
      <c r="D167" s="176"/>
      <c r="E167" s="176"/>
      <c r="F167" s="186"/>
      <c r="G167" s="186"/>
      <c r="H167" s="178"/>
      <c r="I167" s="251"/>
      <c r="J167" s="138"/>
      <c r="K167" s="139" t="s">
        <v>330</v>
      </c>
    </row>
    <row r="168" spans="1:11" ht="24.75" customHeight="1">
      <c r="A168" s="163"/>
      <c r="B168" s="249" t="s">
        <v>312</v>
      </c>
      <c r="C168" s="258">
        <v>6</v>
      </c>
      <c r="D168" s="258">
        <v>204</v>
      </c>
      <c r="E168" s="268" t="s">
        <v>403</v>
      </c>
      <c r="F168" s="198">
        <v>55.8</v>
      </c>
      <c r="G168" s="259"/>
      <c r="H168" s="166">
        <v>60000</v>
      </c>
      <c r="I168" s="268">
        <v>1</v>
      </c>
      <c r="J168" s="139">
        <f>F168*H168*I168</f>
        <v>3348000</v>
      </c>
      <c r="K168" s="162"/>
    </row>
    <row r="169" spans="1:11" ht="21" customHeight="1">
      <c r="A169" s="163" t="s">
        <v>17</v>
      </c>
      <c r="B169" s="179" t="s">
        <v>27</v>
      </c>
      <c r="C169" s="159"/>
      <c r="D169" s="159"/>
      <c r="E169" s="152"/>
      <c r="F169" s="152"/>
      <c r="G169" s="160"/>
      <c r="H169" s="161"/>
      <c r="I169" s="159"/>
      <c r="J169" s="162">
        <f>0</f>
        <v>0</v>
      </c>
      <c r="K169" s="162"/>
    </row>
    <row r="170" spans="1:11">
      <c r="B170" s="154"/>
    </row>
  </sheetData>
  <autoFilter ref="A5:K169"/>
  <mergeCells count="8">
    <mergeCell ref="B132:H132"/>
    <mergeCell ref="A4:K4"/>
    <mergeCell ref="A2:K2"/>
    <mergeCell ref="A1:K1"/>
    <mergeCell ref="A3:K3"/>
    <mergeCell ref="B17:H17"/>
    <mergeCell ref="B119:H119"/>
    <mergeCell ref="B121:H121"/>
  </mergeCells>
  <pageMargins left="0.48" right="0.15748031496062992" top="0.55118110236220474" bottom="0.19685039370078741" header="0.55118110236220474" footer="0.19685039370078741"/>
  <pageSetup scale="8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5"/>
  <sheetViews>
    <sheetView workbookViewId="0">
      <selection activeCell="I19" sqref="I19"/>
    </sheetView>
  </sheetViews>
  <sheetFormatPr defaultRowHeight="13.2"/>
  <sheetData>
    <row r="2" spans="2:2">
      <c r="B2" s="151" t="s">
        <v>318</v>
      </c>
    </row>
    <row r="3" spans="2:2">
      <c r="B3" s="151" t="s">
        <v>317</v>
      </c>
    </row>
    <row r="4" spans="2:2">
      <c r="B4" s="151" t="s">
        <v>319</v>
      </c>
    </row>
    <row r="5" spans="2:2">
      <c r="B5" s="151" t="s">
        <v>322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pane ySplit="6" topLeftCell="A7" activePane="bottomLeft" state="frozen"/>
      <selection pane="bottomLeft" activeCell="C25" sqref="C25"/>
    </sheetView>
  </sheetViews>
  <sheetFormatPr defaultRowHeight="13.2"/>
  <cols>
    <col min="1" max="1" width="8.5546875" customWidth="1"/>
    <col min="2" max="2" width="31.33203125" customWidth="1"/>
    <col min="3" max="3" width="15.44140625" customWidth="1"/>
    <col min="4" max="4" width="14.88671875" customWidth="1"/>
    <col min="5" max="5" width="12.33203125" customWidth="1"/>
  </cols>
  <sheetData>
    <row r="1" spans="1:8" ht="13.8">
      <c r="A1" s="277" t="s">
        <v>50</v>
      </c>
      <c r="B1" s="277"/>
      <c r="C1" s="277"/>
      <c r="D1" s="277"/>
      <c r="E1" s="277"/>
      <c r="F1" s="277"/>
    </row>
    <row r="2" spans="1:8" ht="18.600000000000001" customHeight="1">
      <c r="A2" s="278" t="str">
        <f>'Bieu chi tiet CK'!A2:K2</f>
        <v>Dự án: Khu dân cư, dịch vụ thương mại tại xã Thanh Hưng, Thanh Chăn, huyện Điện Biên, tỉnh Điện Biên</v>
      </c>
      <c r="B2" s="278"/>
      <c r="C2" s="278"/>
      <c r="D2" s="278"/>
      <c r="E2" s="278"/>
      <c r="F2" s="278"/>
    </row>
    <row r="3" spans="1:8" ht="15.6">
      <c r="A3" s="10"/>
      <c r="B3" s="9"/>
      <c r="C3" s="9"/>
      <c r="D3" s="9"/>
      <c r="E3" s="9"/>
    </row>
    <row r="4" spans="1:8" ht="15.6" customHeight="1">
      <c r="A4" s="275" t="s">
        <v>1</v>
      </c>
      <c r="B4" s="275" t="s">
        <v>43</v>
      </c>
      <c r="C4" s="275" t="s">
        <v>51</v>
      </c>
      <c r="D4" s="276"/>
      <c r="E4" s="276"/>
      <c r="F4" s="276"/>
    </row>
    <row r="5" spans="1:8" ht="15.6">
      <c r="A5" s="275"/>
      <c r="B5" s="275"/>
      <c r="C5" s="275"/>
      <c r="D5" s="11" t="s">
        <v>30</v>
      </c>
      <c r="E5" s="12" t="s">
        <v>33</v>
      </c>
      <c r="F5" s="11" t="s">
        <v>32</v>
      </c>
    </row>
    <row r="6" spans="1:8" ht="15.6">
      <c r="A6" s="7"/>
      <c r="B6" s="7" t="s">
        <v>52</v>
      </c>
      <c r="C6" s="13">
        <f t="shared" ref="C6:C17" si="0">SUM(D6:F6)</f>
        <v>2115.1</v>
      </c>
      <c r="D6" s="13">
        <f>SUM(D7:D17)</f>
        <v>100.39999999999999</v>
      </c>
      <c r="E6" s="13">
        <f>SUM(E7:E17)</f>
        <v>2013.5</v>
      </c>
      <c r="F6" s="13">
        <f>SUM(F7:F15)</f>
        <v>1.2000000000000002</v>
      </c>
    </row>
    <row r="7" spans="1:8" ht="15.6">
      <c r="A7" s="15">
        <f>'Bieu chi tiet CK'!A14:B14</f>
        <v>1</v>
      </c>
      <c r="B7" s="4" t="str">
        <f>'Bieu chi tiet CK'!B14:B14</f>
        <v>Hoàng Văn Lâu</v>
      </c>
      <c r="C7" s="13">
        <f t="shared" si="0"/>
        <v>13.7</v>
      </c>
      <c r="D7" s="4">
        <f>'Bieu chi tiet CK'!F15</f>
        <v>13.7</v>
      </c>
      <c r="E7" s="4"/>
      <c r="F7" s="4"/>
    </row>
    <row r="8" spans="1:8" ht="15.6">
      <c r="A8" s="15">
        <f>'Bieu chi tiet CK'!A32:B32</f>
        <v>2</v>
      </c>
      <c r="B8" s="4" t="str">
        <f>'Bieu chi tiet CK'!B32:B32</f>
        <v>Nguyễn Văn Quốc</v>
      </c>
      <c r="C8" s="13">
        <f t="shared" si="0"/>
        <v>104.5</v>
      </c>
      <c r="D8" s="4">
        <f>'Bieu chi tiet CK'!F34</f>
        <v>30.9</v>
      </c>
      <c r="E8" s="4">
        <f>'Bieu chi tiet CK'!F36</f>
        <v>73.599999999999994</v>
      </c>
      <c r="F8" s="4"/>
    </row>
    <row r="9" spans="1:8" ht="15.6">
      <c r="A9" s="15">
        <f>'Bieu chi tiet CK'!A47:B47</f>
        <v>3</v>
      </c>
      <c r="B9" s="4" t="str">
        <f>'Bieu chi tiet CK'!B47:B47</f>
        <v>Nguyễn Thị Teo</v>
      </c>
      <c r="C9" s="13">
        <f t="shared" si="0"/>
        <v>368.8</v>
      </c>
      <c r="D9" s="4"/>
      <c r="E9" s="4">
        <f>'Bieu chi tiet CK'!F48</f>
        <v>368.8</v>
      </c>
      <c r="F9" s="4"/>
    </row>
    <row r="10" spans="1:8" ht="15.6">
      <c r="A10" s="15">
        <f>'Bieu chi tiet CK'!A63:B63</f>
        <v>4</v>
      </c>
      <c r="B10" s="4" t="str">
        <f>'Bieu chi tiet CK'!B63:B63</f>
        <v>Lê Thị Xuyến</v>
      </c>
      <c r="C10" s="13">
        <f t="shared" si="0"/>
        <v>351.20000000000005</v>
      </c>
      <c r="D10" s="4"/>
      <c r="E10" s="4">
        <f>'Bieu chi tiet CK'!F64</f>
        <v>351.20000000000005</v>
      </c>
      <c r="F10" s="4"/>
    </row>
    <row r="11" spans="1:8" ht="15.6">
      <c r="A11" s="15">
        <f>'Bieu chi tiet CK'!A77:B77</f>
        <v>5</v>
      </c>
      <c r="B11" s="4" t="str">
        <f>'Bieu chi tiet CK'!B77:B77</f>
        <v>Trần Văn Yên</v>
      </c>
      <c r="C11" s="13">
        <f t="shared" si="0"/>
        <v>1.2000000000000002</v>
      </c>
      <c r="D11" s="4"/>
      <c r="E11" s="4"/>
      <c r="F11" s="4">
        <f>'Bieu chi tiet CK'!F78</f>
        <v>1.2000000000000002</v>
      </c>
    </row>
    <row r="12" spans="1:8" ht="15.6">
      <c r="A12" s="15">
        <f>'Bieu chi tiet CK'!A90:B90</f>
        <v>6</v>
      </c>
      <c r="B12" s="4" t="str">
        <f>'Bieu chi tiet CK'!B90:B90</f>
        <v>Vũ Văn Tư</v>
      </c>
      <c r="C12" s="13">
        <f t="shared" si="0"/>
        <v>218.10000000000002</v>
      </c>
      <c r="D12" s="4"/>
      <c r="E12" s="4">
        <f>'Bieu chi tiet CK'!F91</f>
        <v>218.10000000000002</v>
      </c>
      <c r="F12" s="4"/>
      <c r="H12" s="3"/>
    </row>
    <row r="13" spans="1:8" ht="15.6">
      <c r="A13" s="15">
        <f>'Bieu chi tiet CK'!A104:B104</f>
        <v>7</v>
      </c>
      <c r="B13" s="4" t="str">
        <f>'Bieu chi tiet CK'!B104:B104</f>
        <v>Hoàng Văn Thắng</v>
      </c>
      <c r="C13" s="13">
        <f t="shared" si="0"/>
        <v>244.79999999999998</v>
      </c>
      <c r="D13" s="4"/>
      <c r="E13" s="4">
        <f>'Bieu chi tiet CK'!F105</f>
        <v>244.79999999999998</v>
      </c>
      <c r="F13" s="4"/>
    </row>
    <row r="14" spans="1:8" ht="15.6">
      <c r="A14" s="15">
        <f>'Bieu chi tiet CK'!A116:B116</f>
        <v>8</v>
      </c>
      <c r="B14" s="4" t="str">
        <f>'Bieu chi tiet CK'!B116:B116</f>
        <v>Nguyễn Văn Tới</v>
      </c>
      <c r="C14" s="13">
        <f t="shared" si="0"/>
        <v>232.79999999999998</v>
      </c>
      <c r="D14" s="4"/>
      <c r="E14" s="4">
        <f>'Bieu chi tiet CK'!F117</f>
        <v>232.79999999999998</v>
      </c>
      <c r="F14" s="4"/>
    </row>
    <row r="15" spans="1:8" ht="15.6">
      <c r="A15" s="15">
        <f>'Bieu chi tiet CK'!A129:B129</f>
        <v>9</v>
      </c>
      <c r="B15" s="4" t="str">
        <f>'Bieu chi tiet CK'!B129:B129</f>
        <v>Vũ Thị Quất</v>
      </c>
      <c r="C15" s="13">
        <f t="shared" si="0"/>
        <v>61</v>
      </c>
      <c r="D15" s="4"/>
      <c r="E15" s="4">
        <f>'Bieu chi tiet CK'!F130</f>
        <v>61</v>
      </c>
      <c r="F15" s="4"/>
    </row>
    <row r="16" spans="1:8">
      <c r="A16" s="15">
        <v>10</v>
      </c>
      <c r="B16" s="174" t="str">
        <f>'Bieu chi tiet CK'!B139</f>
        <v>Nguyễn Văn Tám</v>
      </c>
      <c r="C16" s="175">
        <f t="shared" si="0"/>
        <v>463.2</v>
      </c>
      <c r="D16" s="4"/>
      <c r="E16" s="4">
        <f>'Bieu chi tiet CK'!F141</f>
        <v>463.2</v>
      </c>
      <c r="F16" s="4"/>
    </row>
    <row r="17" spans="1:6">
      <c r="A17" s="15">
        <f>'Bieu chi tiet CK'!A149</f>
        <v>11</v>
      </c>
      <c r="B17" s="4" t="str">
        <f>'Bieu chi tiet CK'!B149</f>
        <v>Nguyễn Việt Hùng</v>
      </c>
      <c r="C17" s="175">
        <f t="shared" si="0"/>
        <v>55.8</v>
      </c>
      <c r="D17" s="4">
        <f>'Bieu chi tiet CK'!F150</f>
        <v>55.8</v>
      </c>
      <c r="E17" s="4"/>
      <c r="F17" s="4"/>
    </row>
  </sheetData>
  <mergeCells count="6">
    <mergeCell ref="C4:C5"/>
    <mergeCell ref="B4:B5"/>
    <mergeCell ref="A4:A5"/>
    <mergeCell ref="D4:F4"/>
    <mergeCell ref="A1:F1"/>
    <mergeCell ref="A2:F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9"/>
  <sheetViews>
    <sheetView workbookViewId="0">
      <selection activeCell="C25" sqref="C25"/>
    </sheetView>
  </sheetViews>
  <sheetFormatPr defaultRowHeight="13.2"/>
  <cols>
    <col min="1" max="1" width="8.109375" customWidth="1"/>
    <col min="2" max="2" width="25.88671875" customWidth="1"/>
    <col min="3" max="3" width="18.6640625" customWidth="1"/>
    <col min="4" max="4" width="17.44140625" customWidth="1"/>
    <col min="5" max="5" width="17.33203125" customWidth="1"/>
    <col min="6" max="6" width="17.44140625" customWidth="1"/>
    <col min="7" max="7" width="17.33203125" customWidth="1"/>
    <col min="9" max="9" width="11" bestFit="1" customWidth="1"/>
  </cols>
  <sheetData>
    <row r="2" spans="1:9" ht="13.8">
      <c r="A2" s="279" t="s">
        <v>42</v>
      </c>
      <c r="B2" s="279"/>
      <c r="C2" s="279"/>
      <c r="D2" s="279"/>
      <c r="E2" s="279"/>
      <c r="F2" s="279"/>
      <c r="G2" s="279"/>
    </row>
    <row r="3" spans="1:9" ht="30" customHeight="1">
      <c r="A3" s="280" t="s">
        <v>39</v>
      </c>
      <c r="B3" s="280"/>
      <c r="C3" s="280"/>
      <c r="D3" s="280"/>
      <c r="E3" s="280"/>
      <c r="F3" s="280"/>
      <c r="G3" s="280"/>
    </row>
    <row r="4" spans="1:9" ht="13.8">
      <c r="A4" s="6"/>
      <c r="B4" s="6"/>
      <c r="C4" s="6"/>
      <c r="D4" s="6"/>
      <c r="E4" s="6"/>
      <c r="F4" s="6"/>
      <c r="G4" s="6"/>
    </row>
    <row r="5" spans="1:9" ht="15.6">
      <c r="A5" s="275" t="s">
        <v>1</v>
      </c>
      <c r="B5" s="275" t="s">
        <v>43</v>
      </c>
      <c r="C5" s="281" t="s">
        <v>44</v>
      </c>
      <c r="D5" s="281"/>
      <c r="E5" s="281"/>
      <c r="F5" s="281"/>
      <c r="G5" s="281"/>
    </row>
    <row r="6" spans="1:9" ht="15.6" customHeight="1">
      <c r="A6" s="275"/>
      <c r="B6" s="275"/>
      <c r="C6" s="281" t="s">
        <v>45</v>
      </c>
      <c r="D6" s="282" t="s">
        <v>47</v>
      </c>
      <c r="E6" s="281" t="s">
        <v>46</v>
      </c>
      <c r="F6" s="5" t="s">
        <v>26</v>
      </c>
      <c r="G6" s="281" t="s">
        <v>48</v>
      </c>
    </row>
    <row r="7" spans="1:9" ht="31.2">
      <c r="A7" s="275"/>
      <c r="B7" s="275"/>
      <c r="C7" s="281"/>
      <c r="D7" s="283"/>
      <c r="E7" s="281"/>
      <c r="F7" s="5" t="s">
        <v>49</v>
      </c>
      <c r="G7" s="281"/>
    </row>
    <row r="8" spans="1:9" ht="15.6">
      <c r="A8" s="7"/>
      <c r="B8" s="7"/>
      <c r="C8" s="8">
        <f>SUM(C9:C19)</f>
        <v>156323280</v>
      </c>
      <c r="D8" s="8">
        <f>SUM(D9:D19)</f>
        <v>22303360</v>
      </c>
      <c r="E8" s="8">
        <f>SUM(E9:E19)</f>
        <v>47234944.138666667</v>
      </c>
      <c r="F8" s="8">
        <f>SUM(F9:F19)</f>
        <v>474810000</v>
      </c>
      <c r="G8" s="8">
        <f>SUM(G9:G19)</f>
        <v>700671584.13866663</v>
      </c>
    </row>
    <row r="9" spans="1:9">
      <c r="A9" s="15">
        <f>'Bieu chi tiet CK'!A14:B14</f>
        <v>1</v>
      </c>
      <c r="B9" s="4" t="str">
        <f>'Bieu chi tiet CK'!B14:B14</f>
        <v>Hoàng Văn Lâu</v>
      </c>
      <c r="C9" s="14">
        <f>'Bieu chi tiet CK'!J15</f>
        <v>934340</v>
      </c>
      <c r="D9" s="2">
        <f>'Bieu chi tiet CK'!J18</f>
        <v>17205620</v>
      </c>
      <c r="E9" s="17">
        <f>'Bieu chi tiet CK'!J22</f>
        <v>4102879.48</v>
      </c>
      <c r="F9" s="4">
        <f>'Bieu chi tiet CK'!J28</f>
        <v>822000</v>
      </c>
      <c r="G9" s="17">
        <f>SUM(C9:F9)</f>
        <v>23064839.48</v>
      </c>
    </row>
    <row r="10" spans="1:9">
      <c r="A10" s="15">
        <f>'Bieu chi tiet CK'!A32:B32</f>
        <v>2</v>
      </c>
      <c r="B10" s="4" t="str">
        <f>'Bieu chi tiet CK'!B32:B32</f>
        <v>Nguyễn Văn Quốc</v>
      </c>
      <c r="C10" s="14">
        <f>'Bieu chi tiet CK'!J33</f>
        <v>7995380</v>
      </c>
      <c r="D10" s="18">
        <f>'Bieu chi tiet CK'!J38</f>
        <v>0</v>
      </c>
      <c r="E10" s="17">
        <f>'Bieu chi tiet CK'!J39</f>
        <v>669804.67200000002</v>
      </c>
      <c r="F10" s="4">
        <f>'Bieu chi tiet CK'!J42</f>
        <v>19518000</v>
      </c>
      <c r="G10" s="17">
        <f t="shared" ref="G10:G17" si="0">SUM(C10:F10)</f>
        <v>28183184.671999998</v>
      </c>
      <c r="I10" s="16">
        <f>D8-'Bieu chi tiet CK'!J9</f>
        <v>0</v>
      </c>
    </row>
    <row r="11" spans="1:9">
      <c r="A11" s="15">
        <f>'Bieu chi tiet CK'!A47:B47</f>
        <v>3</v>
      </c>
      <c r="B11" s="4" t="str">
        <f>'Bieu chi tiet CK'!B47:B47</f>
        <v>Nguyễn Thị Teo</v>
      </c>
      <c r="C11" s="14">
        <f>'Bieu chi tiet CK'!J48</f>
        <v>29504000</v>
      </c>
      <c r="D11" s="18">
        <f>'Bieu chi tiet CK'!J54</f>
        <v>0</v>
      </c>
      <c r="E11" s="17">
        <f>'Bieu chi tiet CK'!J55</f>
        <v>2651045.04</v>
      </c>
      <c r="F11" s="4">
        <f>'Bieu chi tiet CK'!J57</f>
        <v>88512000</v>
      </c>
      <c r="G11" s="17">
        <f t="shared" si="0"/>
        <v>120667045.03999999</v>
      </c>
    </row>
    <row r="12" spans="1:9">
      <c r="A12" s="15">
        <f>'Bieu chi tiet CK'!A63:B63</f>
        <v>4</v>
      </c>
      <c r="B12" s="4" t="str">
        <f>'Bieu chi tiet CK'!B63:B63</f>
        <v>Lê Thị Xuyến</v>
      </c>
      <c r="C12" s="14">
        <f>'Bieu chi tiet CK'!J64</f>
        <v>25705600</v>
      </c>
      <c r="D12" s="18">
        <f>'Bieu chi tiet CK'!J69</f>
        <v>0</v>
      </c>
      <c r="E12" s="17">
        <f>'Bieu chi tiet CK'!J70</f>
        <v>2524530.96</v>
      </c>
      <c r="F12" s="4">
        <f>'Bieu chi tiet CK'!J72</f>
        <v>84288000</v>
      </c>
      <c r="G12" s="17">
        <f t="shared" si="0"/>
        <v>112518130.96000001</v>
      </c>
    </row>
    <row r="13" spans="1:9">
      <c r="A13" s="15">
        <f>'Bieu chi tiet CK'!A77:B77</f>
        <v>5</v>
      </c>
      <c r="B13" s="4" t="str">
        <f>'Bieu chi tiet CK'!B77:B77</f>
        <v>Trần Văn Yên</v>
      </c>
      <c r="C13" s="14">
        <f>'Bieu chi tiet CK'!J78</f>
        <v>74400</v>
      </c>
      <c r="D13" s="238">
        <f>'Bieu chi tiet CK'!J82</f>
        <v>481440</v>
      </c>
      <c r="E13" s="17">
        <f>'Bieu chi tiet CK'!J84</f>
        <v>0</v>
      </c>
      <c r="F13" s="4">
        <f>'Bieu chi tiet CK'!J85</f>
        <v>186000</v>
      </c>
      <c r="G13" s="17">
        <f t="shared" si="0"/>
        <v>741840</v>
      </c>
      <c r="I13" s="16"/>
    </row>
    <row r="14" spans="1:9">
      <c r="A14" s="15">
        <f>'Bieu chi tiet CK'!A90:B90</f>
        <v>6</v>
      </c>
      <c r="B14" s="4" t="str">
        <f>'Bieu chi tiet CK'!B90:B90</f>
        <v>Vũ Văn Tư</v>
      </c>
      <c r="C14" s="14">
        <f>'Bieu chi tiet CK'!J91</f>
        <v>17448000</v>
      </c>
      <c r="D14" s="18"/>
      <c r="E14" s="17">
        <f>'Bieu chi tiet CK'!J97</f>
        <v>1567768.23</v>
      </c>
      <c r="F14" s="4">
        <f>'Bieu chi tiet CK'!J99</f>
        <v>52344000</v>
      </c>
      <c r="G14" s="17">
        <f t="shared" si="0"/>
        <v>71359768.230000004</v>
      </c>
    </row>
    <row r="15" spans="1:9">
      <c r="A15" s="15">
        <f>'Bieu chi tiet CK'!A104:B104</f>
        <v>7</v>
      </c>
      <c r="B15" s="4" t="str">
        <f>'Bieu chi tiet CK'!B104:B104</f>
        <v>Hoàng Văn Thắng</v>
      </c>
      <c r="C15" s="14">
        <f>'Bieu chi tiet CK'!J105</f>
        <v>10296000</v>
      </c>
      <c r="D15" s="18"/>
      <c r="E15" s="17">
        <f>'Bieu chi tiet CK'!J110</f>
        <v>0</v>
      </c>
      <c r="F15" s="4">
        <f>'Bieu chi tiet CK'!J111</f>
        <v>58752000</v>
      </c>
      <c r="G15" s="17">
        <f t="shared" si="0"/>
        <v>69048000</v>
      </c>
      <c r="I15" s="16">
        <f>E8-'Bieu chi tiet CK'!J10</f>
        <v>0</v>
      </c>
    </row>
    <row r="16" spans="1:9">
      <c r="A16" s="15">
        <f>'Bieu chi tiet CK'!A116:B116</f>
        <v>8</v>
      </c>
      <c r="B16" s="4" t="str">
        <f>'Bieu chi tiet CK'!B116:B116</f>
        <v>Nguyễn Văn Tới</v>
      </c>
      <c r="C16" s="14">
        <f>'Bieu chi tiet CK'!J117</f>
        <v>18624000</v>
      </c>
      <c r="D16" s="18">
        <f>'Bieu chi tiet CK'!J122</f>
        <v>0</v>
      </c>
      <c r="E16" s="17">
        <f>'Bieu chi tiet CK'!J123</f>
        <v>0</v>
      </c>
      <c r="F16" s="4">
        <f>'Bieu chi tiet CK'!J124</f>
        <v>55872000</v>
      </c>
      <c r="G16" s="17">
        <f t="shared" si="0"/>
        <v>74496000</v>
      </c>
    </row>
    <row r="17" spans="1:7">
      <c r="A17" s="15">
        <f>'Bieu chi tiet CK'!A129:B129</f>
        <v>9</v>
      </c>
      <c r="B17" s="4" t="str">
        <f>'Bieu chi tiet CK'!B129:B129</f>
        <v>Vũ Thị Quất</v>
      </c>
      <c r="C17" s="14">
        <f>'Bieu chi tiet CK'!J130</f>
        <v>4880000</v>
      </c>
      <c r="D17" s="18">
        <f>'Bieu chi tiet CK'!J133</f>
        <v>0</v>
      </c>
      <c r="E17" s="17">
        <f>'Bieu chi tiet CK'!J134</f>
        <v>0</v>
      </c>
      <c r="F17" s="4">
        <f>'Bieu chi tiet CK'!J135</f>
        <v>0</v>
      </c>
      <c r="G17" s="17">
        <f t="shared" si="0"/>
        <v>4880000</v>
      </c>
    </row>
    <row r="18" spans="1:7">
      <c r="A18" s="15">
        <f>'Bieu chi tiet CK'!A139</f>
        <v>10</v>
      </c>
      <c r="B18" s="4" t="str">
        <f>'Bieu chi tiet CK'!B139</f>
        <v>Nguyễn Văn Tám</v>
      </c>
      <c r="C18" s="4">
        <f>'Bieu chi tiet CK'!J140</f>
        <v>37056000</v>
      </c>
      <c r="D18" s="4"/>
      <c r="E18" s="4"/>
      <c r="F18" s="4">
        <f>'Bieu chi tiet CK'!J145</f>
        <v>111168000</v>
      </c>
      <c r="G18" s="17">
        <f>SUM(C18:F18)</f>
        <v>148224000</v>
      </c>
    </row>
    <row r="19" spans="1:7">
      <c r="A19" s="15">
        <f>'Bieu chi tiet CK'!A149</f>
        <v>11</v>
      </c>
      <c r="B19" s="4" t="str">
        <f>'Bieu chi tiet CK'!B149</f>
        <v>Nguyễn Việt Hùng</v>
      </c>
      <c r="C19" s="4">
        <f>'Bieu chi tiet CK'!J150</f>
        <v>3805560</v>
      </c>
      <c r="D19" s="4">
        <f>'Bieu chi tiet CK'!J153</f>
        <v>4616300</v>
      </c>
      <c r="E19" s="4">
        <f>'Bieu chi tiet CK'!J156</f>
        <v>35718915.756666668</v>
      </c>
      <c r="F19" s="4">
        <f>'Bieu chi tiet CK'!J166</f>
        <v>3348000</v>
      </c>
      <c r="G19" s="17">
        <f>SUM(C19:F19)</f>
        <v>47488775.756666668</v>
      </c>
    </row>
  </sheetData>
  <mergeCells count="9">
    <mergeCell ref="A5:A7"/>
    <mergeCell ref="A2:G2"/>
    <mergeCell ref="A3:G3"/>
    <mergeCell ref="B5:B7"/>
    <mergeCell ref="C5:G5"/>
    <mergeCell ref="G6:G7"/>
    <mergeCell ref="C6:C7"/>
    <mergeCell ref="E6:E7"/>
    <mergeCell ref="D6:D7"/>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S22"/>
  <sheetViews>
    <sheetView workbookViewId="0">
      <selection activeCell="C23" sqref="C23:C24"/>
    </sheetView>
  </sheetViews>
  <sheetFormatPr defaultRowHeight="13.2"/>
  <cols>
    <col min="1" max="3" width="11.6640625" customWidth="1"/>
    <col min="4" max="4" width="9.33203125" customWidth="1"/>
    <col min="5" max="5" width="10.33203125" customWidth="1"/>
    <col min="6" max="8" width="11.6640625" customWidth="1"/>
    <col min="9" max="9" width="10.109375" customWidth="1"/>
    <col min="10" max="10" width="10.6640625" customWidth="1"/>
    <col min="11" max="11" width="10.5546875" customWidth="1"/>
    <col min="12" max="16" width="21.33203125" customWidth="1"/>
  </cols>
  <sheetData>
    <row r="8" spans="1:15">
      <c r="E8" s="1" t="s">
        <v>54</v>
      </c>
    </row>
    <row r="9" spans="1:15">
      <c r="E9" s="1" t="s">
        <v>55</v>
      </c>
    </row>
    <row r="10" spans="1:15">
      <c r="E10" s="1" t="s">
        <v>57</v>
      </c>
    </row>
    <row r="15" spans="1:15" ht="61.95" customHeight="1">
      <c r="A15" s="285" t="s">
        <v>324</v>
      </c>
      <c r="B15" s="285"/>
      <c r="C15" s="285"/>
      <c r="D15" s="285"/>
      <c r="E15" s="285"/>
      <c r="F15" s="285"/>
      <c r="G15" s="285"/>
      <c r="H15" s="286" t="s">
        <v>325</v>
      </c>
      <c r="I15" s="286"/>
      <c r="J15" s="286" t="s">
        <v>326</v>
      </c>
      <c r="K15" s="286"/>
      <c r="L15" s="287" t="s">
        <v>323</v>
      </c>
      <c r="M15" s="287"/>
      <c r="N15" s="287"/>
      <c r="O15" s="287"/>
    </row>
    <row r="16" spans="1:15" ht="49.2" customHeight="1">
      <c r="A16" s="135" t="s">
        <v>58</v>
      </c>
      <c r="B16" s="135" t="s">
        <v>59</v>
      </c>
      <c r="C16" s="135" t="s">
        <v>60</v>
      </c>
      <c r="D16" s="136" t="s">
        <v>61</v>
      </c>
      <c r="E16" s="136" t="s">
        <v>62</v>
      </c>
      <c r="F16" s="136" t="s">
        <v>63</v>
      </c>
      <c r="G16" s="136" t="s">
        <v>64</v>
      </c>
      <c r="H16" s="135" t="s">
        <v>58</v>
      </c>
      <c r="I16" s="135" t="s">
        <v>60</v>
      </c>
      <c r="J16" s="136" t="s">
        <v>61</v>
      </c>
      <c r="K16" s="136" t="s">
        <v>62</v>
      </c>
      <c r="L16" s="172" t="s">
        <v>32</v>
      </c>
      <c r="M16" s="172" t="s">
        <v>31</v>
      </c>
      <c r="N16" s="172" t="s">
        <v>33</v>
      </c>
      <c r="O16" s="172" t="s">
        <v>327</v>
      </c>
    </row>
    <row r="17" spans="1:19" ht="141" customHeight="1">
      <c r="A17" s="19">
        <v>62000</v>
      </c>
      <c r="B17" s="19">
        <v>70000</v>
      </c>
      <c r="C17" s="19">
        <v>60000</v>
      </c>
      <c r="D17" s="19">
        <v>80000</v>
      </c>
      <c r="E17" s="19">
        <v>62000</v>
      </c>
      <c r="F17" s="19">
        <v>132000</v>
      </c>
      <c r="G17" s="19">
        <v>500000</v>
      </c>
      <c r="H17" s="171">
        <v>62000</v>
      </c>
      <c r="I17" s="171">
        <v>68200</v>
      </c>
      <c r="J17" s="171">
        <v>80000</v>
      </c>
      <c r="K17" s="16">
        <v>62000</v>
      </c>
      <c r="L17" s="140" t="s">
        <v>65</v>
      </c>
      <c r="M17" s="140" t="s">
        <v>308</v>
      </c>
      <c r="N17" s="173" t="s">
        <v>313</v>
      </c>
      <c r="O17" s="140" t="s">
        <v>66</v>
      </c>
      <c r="R17" s="20" t="s">
        <v>311</v>
      </c>
      <c r="S17" s="21"/>
    </row>
    <row r="19" spans="1:19" ht="18">
      <c r="L19" s="284" t="s">
        <v>332</v>
      </c>
      <c r="M19" s="284"/>
      <c r="N19" s="284"/>
      <c r="O19" s="284"/>
      <c r="R19" s="22" t="s">
        <v>67</v>
      </c>
    </row>
    <row r="20" spans="1:19" ht="18">
      <c r="R20" s="22" t="s">
        <v>312</v>
      </c>
    </row>
    <row r="21" spans="1:19" ht="18">
      <c r="R21" s="22" t="s">
        <v>310</v>
      </c>
    </row>
    <row r="22" spans="1:19" ht="16.8">
      <c r="R22" s="21" t="s">
        <v>68</v>
      </c>
    </row>
  </sheetData>
  <mergeCells count="5">
    <mergeCell ref="L19:O19"/>
    <mergeCell ref="A15:G15"/>
    <mergeCell ref="H15:I15"/>
    <mergeCell ref="J15:K15"/>
    <mergeCell ref="L15:O15"/>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16"/>
  <sheetViews>
    <sheetView topLeftCell="B81" workbookViewId="0">
      <selection activeCell="E93" sqref="E93"/>
    </sheetView>
  </sheetViews>
  <sheetFormatPr defaultRowHeight="13.2"/>
  <cols>
    <col min="2" max="2" width="19.109375" customWidth="1"/>
    <col min="3" max="5" width="13.6640625" customWidth="1"/>
    <col min="6" max="6" width="13.6640625" style="225" customWidth="1"/>
    <col min="7" max="9" width="13.6640625" customWidth="1"/>
    <col min="10" max="10" width="19.109375" customWidth="1"/>
  </cols>
  <sheetData>
    <row r="2" spans="1:15" ht="22.8">
      <c r="A2" s="291" t="s">
        <v>69</v>
      </c>
      <c r="B2" s="291"/>
      <c r="C2" s="291"/>
      <c r="D2" s="291"/>
      <c r="E2" s="291"/>
      <c r="F2" s="291"/>
      <c r="G2" s="291"/>
      <c r="H2" s="291"/>
      <c r="I2" s="291"/>
      <c r="J2" s="291"/>
      <c r="K2" s="23"/>
      <c r="L2" s="24"/>
      <c r="M2" s="24"/>
      <c r="N2" s="24"/>
      <c r="O2" s="24"/>
    </row>
    <row r="3" spans="1:15" ht="18">
      <c r="A3" s="25"/>
      <c r="B3" s="25"/>
      <c r="C3" s="26"/>
      <c r="D3" s="26"/>
      <c r="E3" s="24"/>
      <c r="F3" s="208"/>
      <c r="G3" s="27"/>
      <c r="H3" s="27"/>
      <c r="I3" s="27"/>
      <c r="J3" s="27"/>
      <c r="K3" s="28"/>
      <c r="L3" s="29"/>
      <c r="M3" s="29"/>
      <c r="N3" s="29"/>
      <c r="O3" s="29"/>
    </row>
    <row r="4" spans="1:15" ht="104.4">
      <c r="A4" s="30" t="s">
        <v>1</v>
      </c>
      <c r="B4" s="31" t="s">
        <v>70</v>
      </c>
      <c r="C4" s="31" t="s">
        <v>71</v>
      </c>
      <c r="D4" s="31" t="s">
        <v>72</v>
      </c>
      <c r="E4" s="31" t="s">
        <v>73</v>
      </c>
      <c r="F4" s="209" t="s">
        <v>74</v>
      </c>
      <c r="G4" s="32" t="s">
        <v>75</v>
      </c>
      <c r="H4" s="32" t="s">
        <v>76</v>
      </c>
      <c r="I4" s="31" t="s">
        <v>77</v>
      </c>
      <c r="J4" s="31" t="s">
        <v>78</v>
      </c>
      <c r="K4" s="33"/>
      <c r="L4" s="34"/>
      <c r="M4" s="34"/>
      <c r="N4" s="34"/>
      <c r="O4" s="34"/>
    </row>
    <row r="5" spans="1:15" ht="20.399999999999999">
      <c r="A5" s="292" t="s">
        <v>79</v>
      </c>
      <c r="B5" s="293"/>
      <c r="C5" s="293"/>
      <c r="D5" s="293"/>
      <c r="E5" s="293"/>
      <c r="F5" s="294"/>
      <c r="G5" s="35"/>
      <c r="H5" s="35"/>
      <c r="I5" s="35"/>
      <c r="J5" s="36" t="s">
        <v>80</v>
      </c>
      <c r="K5" s="37"/>
      <c r="L5" s="207"/>
      <c r="M5" s="207"/>
      <c r="N5" s="207"/>
      <c r="O5" s="207"/>
    </row>
    <row r="6" spans="1:15" ht="18">
      <c r="A6" s="38">
        <v>1</v>
      </c>
      <c r="B6" s="38" t="s">
        <v>81</v>
      </c>
      <c r="C6" s="39">
        <v>95.03</v>
      </c>
      <c r="D6" s="39">
        <f>+C6*100</f>
        <v>9503</v>
      </c>
      <c r="E6" s="40">
        <v>500</v>
      </c>
      <c r="F6" s="210">
        <f>C6*100/E6</f>
        <v>19.006</v>
      </c>
      <c r="G6" s="42">
        <v>23</v>
      </c>
      <c r="H6" s="40">
        <v>11000</v>
      </c>
      <c r="I6" s="40">
        <f>+H6*F6*G6</f>
        <v>4808518</v>
      </c>
      <c r="J6" s="40">
        <f>70%*I6</f>
        <v>3365962.5999999996</v>
      </c>
      <c r="K6" s="34" t="s">
        <v>81</v>
      </c>
      <c r="L6" s="43" t="s">
        <v>244</v>
      </c>
      <c r="M6" s="34"/>
      <c r="N6" s="34"/>
      <c r="O6" s="45"/>
    </row>
    <row r="7" spans="1:15" ht="18">
      <c r="A7" s="38">
        <v>2</v>
      </c>
      <c r="B7" s="38" t="s">
        <v>82</v>
      </c>
      <c r="C7" s="39">
        <v>45.69</v>
      </c>
      <c r="D7" s="39">
        <f>+C7*100</f>
        <v>4569</v>
      </c>
      <c r="E7" s="40">
        <v>625</v>
      </c>
      <c r="F7" s="210">
        <f>+D7/E7</f>
        <v>7.3103999999999996</v>
      </c>
      <c r="G7" s="42">
        <v>12</v>
      </c>
      <c r="H7" s="40">
        <v>10700</v>
      </c>
      <c r="I7" s="40">
        <f t="shared" ref="I7:I14" si="0">+H7*G7*F7</f>
        <v>938655.36</v>
      </c>
      <c r="J7" s="40">
        <f>70%*I7</f>
        <v>657058.75199999998</v>
      </c>
      <c r="K7" s="44" t="s">
        <v>82</v>
      </c>
      <c r="L7" s="43" t="s">
        <v>83</v>
      </c>
      <c r="M7" s="34"/>
      <c r="N7" s="34"/>
      <c r="O7" s="45"/>
    </row>
    <row r="8" spans="1:15" ht="18">
      <c r="A8" s="38">
        <v>3</v>
      </c>
      <c r="B8" s="38" t="s">
        <v>84</v>
      </c>
      <c r="C8" s="39">
        <v>58.72</v>
      </c>
      <c r="D8" s="39">
        <f>+C8*100</f>
        <v>5872</v>
      </c>
      <c r="E8" s="40">
        <v>625</v>
      </c>
      <c r="F8" s="210">
        <f>+D8/E8</f>
        <v>9.3952000000000009</v>
      </c>
      <c r="G8" s="42">
        <v>12</v>
      </c>
      <c r="H8" s="40">
        <v>10700</v>
      </c>
      <c r="I8" s="40">
        <f t="shared" si="0"/>
        <v>1206343.6800000002</v>
      </c>
      <c r="J8" s="40">
        <f>70%*I8</f>
        <v>844440.57600000012</v>
      </c>
      <c r="K8" s="34" t="s">
        <v>85</v>
      </c>
      <c r="L8" s="43" t="s">
        <v>245</v>
      </c>
      <c r="M8" s="34"/>
      <c r="N8" s="34"/>
      <c r="O8" s="45"/>
    </row>
    <row r="9" spans="1:15" ht="18">
      <c r="A9" s="38">
        <v>4</v>
      </c>
      <c r="B9" s="38" t="s">
        <v>86</v>
      </c>
      <c r="C9" s="39">
        <v>59.74</v>
      </c>
      <c r="D9" s="39">
        <f>+C9*100</f>
        <v>5974</v>
      </c>
      <c r="E9" s="40">
        <v>625</v>
      </c>
      <c r="F9" s="210">
        <f>+D9/E9</f>
        <v>9.5584000000000007</v>
      </c>
      <c r="G9" s="42">
        <v>12</v>
      </c>
      <c r="H9" s="40">
        <v>10700</v>
      </c>
      <c r="I9" s="40">
        <f t="shared" si="0"/>
        <v>1227298.56</v>
      </c>
      <c r="J9" s="40">
        <f>70%*I9</f>
        <v>859108.99199999997</v>
      </c>
      <c r="K9" s="34" t="s">
        <v>86</v>
      </c>
      <c r="L9" s="43" t="s">
        <v>246</v>
      </c>
      <c r="M9" s="34"/>
      <c r="N9" s="34"/>
      <c r="O9" s="45"/>
    </row>
    <row r="10" spans="1:15" ht="18">
      <c r="A10" s="38">
        <v>5</v>
      </c>
      <c r="B10" s="38" t="s">
        <v>87</v>
      </c>
      <c r="C10" s="39">
        <v>31.98</v>
      </c>
      <c r="D10" s="39">
        <f>+C10*100</f>
        <v>3198</v>
      </c>
      <c r="E10" s="40">
        <v>400</v>
      </c>
      <c r="F10" s="210">
        <f>+D10/E10</f>
        <v>7.9950000000000001</v>
      </c>
      <c r="G10" s="42">
        <v>17</v>
      </c>
      <c r="H10" s="40">
        <v>5800</v>
      </c>
      <c r="I10" s="40">
        <f t="shared" si="0"/>
        <v>788307</v>
      </c>
      <c r="J10" s="40">
        <f>70%*I10</f>
        <v>551814.89999999991</v>
      </c>
      <c r="K10" s="34" t="s">
        <v>88</v>
      </c>
      <c r="L10" s="43" t="s">
        <v>247</v>
      </c>
      <c r="M10" s="34"/>
      <c r="N10" s="34"/>
      <c r="O10" s="45"/>
    </row>
    <row r="11" spans="1:15" ht="18">
      <c r="A11" s="38">
        <v>6</v>
      </c>
      <c r="B11" s="38" t="s">
        <v>89</v>
      </c>
      <c r="C11" s="39">
        <v>55.03</v>
      </c>
      <c r="D11" s="39">
        <f t="shared" ref="D11:D48" si="1">+C11*100</f>
        <v>5503</v>
      </c>
      <c r="E11" s="40">
        <v>400</v>
      </c>
      <c r="F11" s="210">
        <f>C11*100/E11</f>
        <v>13.7575</v>
      </c>
      <c r="G11" s="42">
        <v>32</v>
      </c>
      <c r="H11" s="40">
        <v>7300</v>
      </c>
      <c r="I11" s="40">
        <f t="shared" si="0"/>
        <v>3213752</v>
      </c>
      <c r="J11" s="40">
        <f t="shared" ref="J11:J48" si="2">70%*I11</f>
        <v>2249626.4</v>
      </c>
      <c r="K11" s="34" t="s">
        <v>90</v>
      </c>
      <c r="L11" s="43" t="s">
        <v>248</v>
      </c>
      <c r="M11" s="34"/>
      <c r="N11" s="34"/>
      <c r="O11" s="45"/>
    </row>
    <row r="12" spans="1:15" ht="18">
      <c r="A12" s="38">
        <v>7</v>
      </c>
      <c r="B12" s="38" t="s">
        <v>91</v>
      </c>
      <c r="C12" s="39">
        <v>42.76</v>
      </c>
      <c r="D12" s="39">
        <f t="shared" si="1"/>
        <v>4276</v>
      </c>
      <c r="E12" s="40">
        <v>400</v>
      </c>
      <c r="F12" s="210">
        <f t="shared" ref="F12:F48" si="3">+D12/E12</f>
        <v>10.69</v>
      </c>
      <c r="G12" s="42">
        <v>32</v>
      </c>
      <c r="H12" s="40">
        <v>7300</v>
      </c>
      <c r="I12" s="40">
        <f t="shared" si="0"/>
        <v>2497184</v>
      </c>
      <c r="J12" s="40">
        <f t="shared" si="2"/>
        <v>1748028.7999999998</v>
      </c>
      <c r="K12" s="34" t="s">
        <v>92</v>
      </c>
      <c r="L12" s="43" t="s">
        <v>249</v>
      </c>
      <c r="M12" s="34"/>
      <c r="N12" s="45"/>
      <c r="O12" s="45"/>
    </row>
    <row r="13" spans="1:15" ht="18">
      <c r="A13" s="38">
        <v>8</v>
      </c>
      <c r="B13" s="38" t="s">
        <v>93</v>
      </c>
      <c r="C13" s="39">
        <v>80.63</v>
      </c>
      <c r="D13" s="39">
        <f t="shared" si="1"/>
        <v>8063</v>
      </c>
      <c r="E13" s="40">
        <v>1100</v>
      </c>
      <c r="F13" s="210">
        <f t="shared" si="3"/>
        <v>7.33</v>
      </c>
      <c r="G13" s="42">
        <v>7</v>
      </c>
      <c r="H13" s="40">
        <v>18800</v>
      </c>
      <c r="I13" s="40">
        <f t="shared" si="0"/>
        <v>964628</v>
      </c>
      <c r="J13" s="40">
        <f t="shared" si="2"/>
        <v>675239.6</v>
      </c>
      <c r="K13" s="34" t="s">
        <v>93</v>
      </c>
      <c r="L13" s="43" t="s">
        <v>250</v>
      </c>
      <c r="M13" s="34"/>
      <c r="N13" s="34"/>
      <c r="O13" s="45"/>
    </row>
    <row r="14" spans="1:15" ht="18">
      <c r="A14" s="38">
        <v>9</v>
      </c>
      <c r="B14" s="38" t="s">
        <v>94</v>
      </c>
      <c r="C14" s="39">
        <v>96.48</v>
      </c>
      <c r="D14" s="39">
        <f t="shared" si="1"/>
        <v>9648</v>
      </c>
      <c r="E14" s="40">
        <v>200</v>
      </c>
      <c r="F14" s="210">
        <f t="shared" si="3"/>
        <v>48.24</v>
      </c>
      <c r="G14" s="42">
        <v>27</v>
      </c>
      <c r="H14" s="40">
        <v>10600</v>
      </c>
      <c r="I14" s="40">
        <f t="shared" si="0"/>
        <v>13806288</v>
      </c>
      <c r="J14" s="40">
        <f t="shared" si="2"/>
        <v>9664401.5999999996</v>
      </c>
      <c r="K14" s="34" t="s">
        <v>95</v>
      </c>
      <c r="L14" s="43" t="s">
        <v>251</v>
      </c>
      <c r="M14" s="34"/>
      <c r="N14" s="34"/>
      <c r="O14" s="45"/>
    </row>
    <row r="15" spans="1:15" ht="18">
      <c r="A15" s="38">
        <v>10</v>
      </c>
      <c r="B15" s="38" t="s">
        <v>96</v>
      </c>
      <c r="C15" s="39">
        <v>86.32</v>
      </c>
      <c r="D15" s="39">
        <f t="shared" si="1"/>
        <v>8632</v>
      </c>
      <c r="E15" s="40">
        <v>400</v>
      </c>
      <c r="F15" s="210">
        <f t="shared" si="3"/>
        <v>21.58</v>
      </c>
      <c r="G15" s="42">
        <v>17</v>
      </c>
      <c r="H15" s="40">
        <v>9800</v>
      </c>
      <c r="I15" s="40">
        <f>+H15*F15</f>
        <v>211483.99999999997</v>
      </c>
      <c r="J15" s="40">
        <f t="shared" si="2"/>
        <v>148038.79999999996</v>
      </c>
      <c r="K15" s="44"/>
      <c r="L15" s="43" t="s">
        <v>252</v>
      </c>
      <c r="M15" s="45"/>
      <c r="N15" s="45"/>
      <c r="O15" s="45"/>
    </row>
    <row r="16" spans="1:15" ht="18">
      <c r="A16" s="38">
        <v>11</v>
      </c>
      <c r="B16" s="38" t="s">
        <v>97</v>
      </c>
      <c r="C16" s="39">
        <v>107.17</v>
      </c>
      <c r="D16" s="39">
        <f t="shared" si="1"/>
        <v>10717</v>
      </c>
      <c r="E16" s="40">
        <v>500</v>
      </c>
      <c r="F16" s="210">
        <f t="shared" si="3"/>
        <v>21.434000000000001</v>
      </c>
      <c r="G16" s="42">
        <v>7</v>
      </c>
      <c r="H16" s="40">
        <v>10800</v>
      </c>
      <c r="I16" s="40">
        <f>+H16*G16*F16</f>
        <v>1620410.4000000001</v>
      </c>
      <c r="J16" s="40">
        <f t="shared" si="2"/>
        <v>1134287.28</v>
      </c>
      <c r="K16" s="44"/>
      <c r="L16" s="43" t="s">
        <v>253</v>
      </c>
      <c r="M16" s="45"/>
      <c r="N16" s="45"/>
      <c r="O16" s="45"/>
    </row>
    <row r="17" spans="1:15" ht="18">
      <c r="A17" s="38">
        <v>12</v>
      </c>
      <c r="B17" s="38" t="s">
        <v>98</v>
      </c>
      <c r="C17" s="39">
        <v>94.04</v>
      </c>
      <c r="D17" s="39">
        <f t="shared" si="1"/>
        <v>9404</v>
      </c>
      <c r="E17" s="40">
        <v>500</v>
      </c>
      <c r="F17" s="210">
        <f t="shared" si="3"/>
        <v>18.808</v>
      </c>
      <c r="G17" s="42">
        <v>17</v>
      </c>
      <c r="H17" s="40">
        <v>10800</v>
      </c>
      <c r="I17" s="40">
        <f>+H17*F17*G17</f>
        <v>3453148.8</v>
      </c>
      <c r="J17" s="40">
        <f t="shared" si="2"/>
        <v>2417204.1599999997</v>
      </c>
      <c r="K17" s="44"/>
      <c r="L17" s="43" t="s">
        <v>254</v>
      </c>
      <c r="M17" s="45"/>
      <c r="N17" s="45"/>
      <c r="O17" s="45"/>
    </row>
    <row r="18" spans="1:15" ht="18">
      <c r="A18" s="38">
        <v>13</v>
      </c>
      <c r="B18" s="38" t="s">
        <v>99</v>
      </c>
      <c r="C18" s="39">
        <v>75.22</v>
      </c>
      <c r="D18" s="39">
        <f t="shared" si="1"/>
        <v>7522</v>
      </c>
      <c r="E18" s="40">
        <v>500</v>
      </c>
      <c r="F18" s="210">
        <f t="shared" si="3"/>
        <v>15.044</v>
      </c>
      <c r="G18" s="42">
        <v>17</v>
      </c>
      <c r="H18" s="40">
        <v>10800</v>
      </c>
      <c r="I18" s="40">
        <f>+H18*G18*F18</f>
        <v>2762078.4</v>
      </c>
      <c r="J18" s="40">
        <f t="shared" si="2"/>
        <v>1933454.88</v>
      </c>
      <c r="K18" s="34" t="s">
        <v>99</v>
      </c>
      <c r="L18" s="43" t="s">
        <v>255</v>
      </c>
      <c r="M18" s="34"/>
      <c r="N18" s="34"/>
      <c r="O18" s="45"/>
    </row>
    <row r="19" spans="1:15" ht="18">
      <c r="A19" s="38">
        <v>14</v>
      </c>
      <c r="B19" s="38" t="s">
        <v>100</v>
      </c>
      <c r="C19" s="39">
        <v>82.5</v>
      </c>
      <c r="D19" s="39">
        <f t="shared" si="1"/>
        <v>8250</v>
      </c>
      <c r="E19" s="40">
        <v>500</v>
      </c>
      <c r="F19" s="210">
        <f t="shared" si="3"/>
        <v>16.5</v>
      </c>
      <c r="G19" s="42">
        <v>17</v>
      </c>
      <c r="H19" s="40">
        <v>10800</v>
      </c>
      <c r="I19" s="40">
        <f>+H19*F19</f>
        <v>178200</v>
      </c>
      <c r="J19" s="40">
        <f t="shared" si="2"/>
        <v>124739.99999999999</v>
      </c>
      <c r="K19" s="44"/>
      <c r="L19" s="43" t="s">
        <v>101</v>
      </c>
      <c r="M19" s="45"/>
      <c r="N19" s="45"/>
      <c r="O19" s="45"/>
    </row>
    <row r="20" spans="1:15" ht="18">
      <c r="A20" s="38">
        <v>15</v>
      </c>
      <c r="B20" s="38" t="s">
        <v>102</v>
      </c>
      <c r="C20" s="39">
        <v>76.77</v>
      </c>
      <c r="D20" s="39">
        <f t="shared" si="1"/>
        <v>7677</v>
      </c>
      <c r="E20" s="40">
        <v>600</v>
      </c>
      <c r="F20" s="210">
        <f t="shared" si="3"/>
        <v>12.795</v>
      </c>
      <c r="G20" s="42">
        <v>22</v>
      </c>
      <c r="H20" s="40">
        <v>4600</v>
      </c>
      <c r="I20" s="40">
        <f>+H20*G20*F20</f>
        <v>1294854</v>
      </c>
      <c r="J20" s="40">
        <f t="shared" si="2"/>
        <v>906397.79999999993</v>
      </c>
      <c r="K20" s="44"/>
      <c r="L20" s="43" t="s">
        <v>256</v>
      </c>
      <c r="M20" s="45"/>
      <c r="N20" s="45"/>
      <c r="O20" s="45"/>
    </row>
    <row r="21" spans="1:15" ht="18">
      <c r="A21" s="38">
        <v>16</v>
      </c>
      <c r="B21" s="38" t="s">
        <v>103</v>
      </c>
      <c r="C21" s="39">
        <v>161.02000000000001</v>
      </c>
      <c r="D21" s="39">
        <f t="shared" si="1"/>
        <v>16102.000000000002</v>
      </c>
      <c r="E21" s="40">
        <v>400</v>
      </c>
      <c r="F21" s="210">
        <f t="shared" si="3"/>
        <v>40.255000000000003</v>
      </c>
      <c r="G21" s="42">
        <v>12</v>
      </c>
      <c r="H21" s="40">
        <v>10600</v>
      </c>
      <c r="I21" s="40">
        <f>+H21*G21*F21</f>
        <v>5120436</v>
      </c>
      <c r="J21" s="40">
        <f t="shared" si="2"/>
        <v>3584305.1999999997</v>
      </c>
      <c r="K21" s="34" t="s">
        <v>103</v>
      </c>
      <c r="L21" s="43" t="s">
        <v>257</v>
      </c>
      <c r="M21" s="46"/>
      <c r="N21" s="34"/>
      <c r="O21" s="45"/>
    </row>
    <row r="22" spans="1:15" ht="18">
      <c r="A22" s="38">
        <v>17</v>
      </c>
      <c r="B22" s="38" t="s">
        <v>104</v>
      </c>
      <c r="C22" s="39">
        <v>96.55</v>
      </c>
      <c r="D22" s="39">
        <f t="shared" si="1"/>
        <v>9655</v>
      </c>
      <c r="E22" s="40">
        <v>2000</v>
      </c>
      <c r="F22" s="210">
        <f t="shared" si="3"/>
        <v>4.8274999999999997</v>
      </c>
      <c r="G22" s="42">
        <v>12</v>
      </c>
      <c r="H22" s="40">
        <v>111700</v>
      </c>
      <c r="I22" s="40">
        <f>+H22*F22*G22</f>
        <v>6470781</v>
      </c>
      <c r="J22" s="40">
        <f t="shared" si="2"/>
        <v>4529546.6999999993</v>
      </c>
      <c r="K22" s="44"/>
      <c r="L22" s="43" t="s">
        <v>258</v>
      </c>
      <c r="M22" s="45"/>
      <c r="N22" s="45"/>
      <c r="O22" s="45"/>
    </row>
    <row r="23" spans="1:15" ht="18">
      <c r="A23" s="38">
        <v>18</v>
      </c>
      <c r="B23" s="38" t="s">
        <v>105</v>
      </c>
      <c r="C23" s="39">
        <v>123.5</v>
      </c>
      <c r="D23" s="39">
        <f t="shared" si="1"/>
        <v>12350</v>
      </c>
      <c r="E23" s="40">
        <v>4400</v>
      </c>
      <c r="F23" s="210">
        <f t="shared" si="3"/>
        <v>2.8068181818181817</v>
      </c>
      <c r="G23" s="42">
        <v>5</v>
      </c>
      <c r="H23" s="40">
        <v>15700</v>
      </c>
      <c r="I23" s="40">
        <f t="shared" ref="I23:I29" si="4">+H23*G23*F23</f>
        <v>220335.22727272726</v>
      </c>
      <c r="J23" s="40">
        <f t="shared" si="2"/>
        <v>154234.65909090909</v>
      </c>
      <c r="K23" s="44"/>
      <c r="L23" s="43" t="s">
        <v>259</v>
      </c>
      <c r="M23" s="45"/>
      <c r="N23" s="45"/>
      <c r="O23" s="45"/>
    </row>
    <row r="24" spans="1:15" ht="18">
      <c r="A24" s="38">
        <v>19</v>
      </c>
      <c r="B24" s="38" t="s">
        <v>106</v>
      </c>
      <c r="C24" s="39">
        <v>157.21</v>
      </c>
      <c r="D24" s="39">
        <f t="shared" si="1"/>
        <v>15721</v>
      </c>
      <c r="E24" s="40">
        <v>1100</v>
      </c>
      <c r="F24" s="210">
        <f t="shared" si="3"/>
        <v>14.291818181818181</v>
      </c>
      <c r="G24" s="42">
        <v>12</v>
      </c>
      <c r="H24" s="40">
        <v>15400</v>
      </c>
      <c r="I24" s="40">
        <f t="shared" si="4"/>
        <v>2641128</v>
      </c>
      <c r="J24" s="40">
        <f t="shared" si="2"/>
        <v>1848789.5999999999</v>
      </c>
      <c r="K24" s="34" t="s">
        <v>107</v>
      </c>
      <c r="L24" s="43" t="s">
        <v>260</v>
      </c>
      <c r="M24" s="34"/>
      <c r="N24" s="34"/>
      <c r="O24" s="45"/>
    </row>
    <row r="25" spans="1:15" ht="93.6">
      <c r="A25" s="38">
        <v>20</v>
      </c>
      <c r="B25" s="47" t="s">
        <v>108</v>
      </c>
      <c r="C25" s="39">
        <v>20.51</v>
      </c>
      <c r="D25" s="39">
        <f t="shared" si="1"/>
        <v>2051</v>
      </c>
      <c r="E25" s="40">
        <v>400</v>
      </c>
      <c r="F25" s="210">
        <f t="shared" si="3"/>
        <v>5.1275000000000004</v>
      </c>
      <c r="G25" s="42">
        <v>12</v>
      </c>
      <c r="H25" s="40">
        <v>3100</v>
      </c>
      <c r="I25" s="40">
        <f t="shared" si="4"/>
        <v>190743</v>
      </c>
      <c r="J25" s="40">
        <f t="shared" si="2"/>
        <v>133520.1</v>
      </c>
      <c r="K25" s="48" t="s">
        <v>109</v>
      </c>
      <c r="L25" s="43" t="s">
        <v>261</v>
      </c>
      <c r="M25" s="34"/>
      <c r="N25" s="34"/>
      <c r="O25" s="45"/>
    </row>
    <row r="26" spans="1:15" ht="18">
      <c r="A26" s="49">
        <v>21</v>
      </c>
      <c r="B26" s="49" t="s">
        <v>110</v>
      </c>
      <c r="C26" s="50">
        <v>17.46</v>
      </c>
      <c r="D26" s="50">
        <f t="shared" si="1"/>
        <v>1746</v>
      </c>
      <c r="E26" s="51">
        <v>400</v>
      </c>
      <c r="F26" s="211">
        <f t="shared" si="3"/>
        <v>4.3650000000000002</v>
      </c>
      <c r="G26" s="53">
        <v>12</v>
      </c>
      <c r="H26" s="51">
        <v>3100</v>
      </c>
      <c r="I26" s="51">
        <f t="shared" si="4"/>
        <v>162378</v>
      </c>
      <c r="J26" s="51">
        <f t="shared" si="2"/>
        <v>113664.59999999999</v>
      </c>
      <c r="K26" s="54"/>
      <c r="L26" s="55"/>
      <c r="M26" s="56"/>
      <c r="N26" s="56"/>
      <c r="O26" s="56"/>
    </row>
    <row r="27" spans="1:15" ht="18">
      <c r="A27" s="38">
        <v>22</v>
      </c>
      <c r="B27" s="38" t="s">
        <v>111</v>
      </c>
      <c r="C27" s="39">
        <v>18.48</v>
      </c>
      <c r="D27" s="39">
        <f t="shared" si="1"/>
        <v>1848</v>
      </c>
      <c r="E27" s="40">
        <v>400</v>
      </c>
      <c r="F27" s="210">
        <f t="shared" si="3"/>
        <v>4.62</v>
      </c>
      <c r="G27" s="42">
        <v>12</v>
      </c>
      <c r="H27" s="40">
        <v>3100</v>
      </c>
      <c r="I27" s="40">
        <f t="shared" si="4"/>
        <v>171864</v>
      </c>
      <c r="J27" s="40">
        <f t="shared" si="2"/>
        <v>120304.79999999999</v>
      </c>
      <c r="K27" s="44"/>
      <c r="L27" s="55"/>
      <c r="M27" s="45"/>
      <c r="N27" s="45"/>
      <c r="O27" s="45"/>
    </row>
    <row r="28" spans="1:15" ht="18">
      <c r="A28" s="38">
        <v>23</v>
      </c>
      <c r="B28" s="38" t="s">
        <v>112</v>
      </c>
      <c r="C28" s="39">
        <v>17.579999999999998</v>
      </c>
      <c r="D28" s="39">
        <f t="shared" si="1"/>
        <v>1757.9999999999998</v>
      </c>
      <c r="E28" s="40">
        <v>400</v>
      </c>
      <c r="F28" s="210">
        <f t="shared" si="3"/>
        <v>4.3949999999999996</v>
      </c>
      <c r="G28" s="42">
        <v>12</v>
      </c>
      <c r="H28" s="40">
        <v>3100</v>
      </c>
      <c r="I28" s="40">
        <f t="shared" si="4"/>
        <v>163493.99999999997</v>
      </c>
      <c r="J28" s="40">
        <f t="shared" si="2"/>
        <v>114445.79999999997</v>
      </c>
      <c r="K28" s="44"/>
      <c r="L28" s="55"/>
      <c r="M28" s="45"/>
      <c r="N28" s="45"/>
      <c r="O28" s="45"/>
    </row>
    <row r="29" spans="1:15" ht="18">
      <c r="A29" s="38">
        <v>24</v>
      </c>
      <c r="B29" s="38" t="s">
        <v>113</v>
      </c>
      <c r="C29" s="39">
        <v>22.37</v>
      </c>
      <c r="D29" s="39">
        <f t="shared" si="1"/>
        <v>2237</v>
      </c>
      <c r="E29" s="40">
        <v>400</v>
      </c>
      <c r="F29" s="210">
        <f t="shared" si="3"/>
        <v>5.5925000000000002</v>
      </c>
      <c r="G29" s="42">
        <v>12</v>
      </c>
      <c r="H29" s="40">
        <v>3100</v>
      </c>
      <c r="I29" s="40">
        <f t="shared" si="4"/>
        <v>208041</v>
      </c>
      <c r="J29" s="40">
        <f t="shared" si="2"/>
        <v>145628.69999999998</v>
      </c>
      <c r="K29" s="44"/>
      <c r="L29" s="55"/>
      <c r="M29" s="45"/>
      <c r="N29" s="45"/>
      <c r="O29" s="45"/>
    </row>
    <row r="30" spans="1:15" ht="18">
      <c r="A30" s="38">
        <v>25</v>
      </c>
      <c r="B30" s="38" t="s">
        <v>114</v>
      </c>
      <c r="C30" s="39">
        <v>100.41</v>
      </c>
      <c r="D30" s="39">
        <f t="shared" si="1"/>
        <v>10041</v>
      </c>
      <c r="E30" s="40">
        <v>400</v>
      </c>
      <c r="F30" s="210">
        <f t="shared" si="3"/>
        <v>25.102499999999999</v>
      </c>
      <c r="G30" s="42">
        <v>12</v>
      </c>
      <c r="H30" s="40">
        <v>12000</v>
      </c>
      <c r="I30" s="40">
        <f>+H30*F30</f>
        <v>301230</v>
      </c>
      <c r="J30" s="40">
        <f t="shared" si="2"/>
        <v>210861</v>
      </c>
      <c r="K30" s="44"/>
      <c r="L30" s="43" t="s">
        <v>262</v>
      </c>
      <c r="M30" s="45"/>
      <c r="N30" s="45"/>
      <c r="O30" s="45"/>
    </row>
    <row r="31" spans="1:15" ht="18">
      <c r="A31" s="38">
        <v>26</v>
      </c>
      <c r="B31" s="38" t="s">
        <v>115</v>
      </c>
      <c r="C31" s="39">
        <v>80.92</v>
      </c>
      <c r="D31" s="39">
        <f t="shared" si="1"/>
        <v>8092</v>
      </c>
      <c r="E31" s="40">
        <v>270</v>
      </c>
      <c r="F31" s="210">
        <f t="shared" si="3"/>
        <v>29.970370370370372</v>
      </c>
      <c r="G31" s="42">
        <v>12</v>
      </c>
      <c r="H31" s="40">
        <v>9000</v>
      </c>
      <c r="I31" s="40">
        <f>+H31*G31*F31</f>
        <v>3236800</v>
      </c>
      <c r="J31" s="40">
        <f t="shared" si="2"/>
        <v>2265760</v>
      </c>
      <c r="K31" s="44"/>
      <c r="L31" s="43" t="s">
        <v>263</v>
      </c>
      <c r="M31" s="45"/>
      <c r="N31" s="45"/>
      <c r="O31" s="45"/>
    </row>
    <row r="32" spans="1:15" ht="18">
      <c r="A32" s="38">
        <v>27</v>
      </c>
      <c r="B32" s="38" t="s">
        <v>116</v>
      </c>
      <c r="C32" s="39">
        <v>83.43</v>
      </c>
      <c r="D32" s="39">
        <f>+C32*100</f>
        <v>8343</v>
      </c>
      <c r="E32" s="40">
        <v>600</v>
      </c>
      <c r="F32" s="210">
        <f>+D32/E32</f>
        <v>13.904999999999999</v>
      </c>
      <c r="G32" s="42">
        <v>12</v>
      </c>
      <c r="H32" s="40">
        <v>8200</v>
      </c>
      <c r="I32" s="40">
        <f>+H32*G32*F32</f>
        <v>1368252</v>
      </c>
      <c r="J32" s="40">
        <f>70%*I32</f>
        <v>957776.39999999991</v>
      </c>
      <c r="K32" s="44"/>
      <c r="L32" s="43" t="s">
        <v>264</v>
      </c>
      <c r="M32" s="45"/>
      <c r="N32" s="45"/>
      <c r="O32" s="45"/>
    </row>
    <row r="33" spans="1:15" ht="409.6">
      <c r="A33" s="38">
        <v>28</v>
      </c>
      <c r="B33" s="57" t="s">
        <v>117</v>
      </c>
      <c r="C33" s="58">
        <v>81.540000000000006</v>
      </c>
      <c r="D33" s="58">
        <f>+C33*100</f>
        <v>8154.0000000000009</v>
      </c>
      <c r="E33" s="59">
        <v>600</v>
      </c>
      <c r="F33" s="212">
        <f>+D33/E33</f>
        <v>13.590000000000002</v>
      </c>
      <c r="G33" s="59">
        <v>5</v>
      </c>
      <c r="H33" s="59">
        <v>8200</v>
      </c>
      <c r="I33" s="59">
        <f>+H33*F33*G33</f>
        <v>557190.00000000012</v>
      </c>
      <c r="J33" s="59">
        <f>70%*I33</f>
        <v>390033.00000000006</v>
      </c>
      <c r="K33" s="61" t="s">
        <v>118</v>
      </c>
      <c r="L33" s="62" t="s">
        <v>265</v>
      </c>
      <c r="M33" s="63"/>
      <c r="N33" s="45"/>
      <c r="O33" s="45"/>
    </row>
    <row r="34" spans="1:15" ht="36">
      <c r="A34" s="38">
        <v>29</v>
      </c>
      <c r="B34" s="57" t="s">
        <v>120</v>
      </c>
      <c r="C34" s="58">
        <v>9.4499999999999993</v>
      </c>
      <c r="D34" s="58">
        <f>+C34*100</f>
        <v>944.99999999999989</v>
      </c>
      <c r="E34" s="59">
        <v>601</v>
      </c>
      <c r="F34" s="212">
        <f>+D34/E34</f>
        <v>1.5723793677204656</v>
      </c>
      <c r="G34" s="59">
        <v>5</v>
      </c>
      <c r="H34" s="59">
        <v>8200</v>
      </c>
      <c r="I34" s="59">
        <f>+H34*F34*G34</f>
        <v>64467.554076539091</v>
      </c>
      <c r="J34" s="59">
        <f>70%*I34</f>
        <v>45127.287853577363</v>
      </c>
      <c r="K34" s="61"/>
      <c r="L34" s="34" t="s">
        <v>119</v>
      </c>
      <c r="M34" s="45"/>
      <c r="N34" s="45"/>
      <c r="O34" s="45"/>
    </row>
    <row r="35" spans="1:15" ht="20.399999999999999">
      <c r="A35" s="205" t="s">
        <v>20</v>
      </c>
      <c r="B35" s="288" t="s">
        <v>121</v>
      </c>
      <c r="C35" s="288"/>
      <c r="D35" s="64"/>
      <c r="E35" s="65"/>
      <c r="F35" s="213"/>
      <c r="G35" s="66"/>
      <c r="H35" s="65"/>
      <c r="I35" s="65"/>
      <c r="J35" s="65"/>
      <c r="K35" s="67"/>
      <c r="L35" s="68"/>
      <c r="M35" s="68"/>
      <c r="N35" s="68"/>
      <c r="O35" s="68"/>
    </row>
    <row r="36" spans="1:15" ht="18">
      <c r="A36" s="38">
        <v>1</v>
      </c>
      <c r="B36" s="38" t="s">
        <v>122</v>
      </c>
      <c r="C36" s="39">
        <v>3.42</v>
      </c>
      <c r="D36" s="39">
        <f>+C36*100</f>
        <v>342</v>
      </c>
      <c r="E36" s="40">
        <v>8000</v>
      </c>
      <c r="F36" s="210">
        <f>+D36/E36</f>
        <v>4.2750000000000003E-2</v>
      </c>
      <c r="G36" s="42">
        <v>28</v>
      </c>
      <c r="H36" s="40">
        <v>10000</v>
      </c>
      <c r="I36" s="40">
        <f>+H36*F36*G36</f>
        <v>11970.000000000002</v>
      </c>
      <c r="J36" s="40">
        <f>70%*I36</f>
        <v>8379</v>
      </c>
      <c r="K36" s="44"/>
      <c r="L36" s="45"/>
      <c r="M36" s="45"/>
      <c r="N36" s="45"/>
      <c r="O36" s="45"/>
    </row>
    <row r="37" spans="1:15" ht="18">
      <c r="A37" s="38"/>
      <c r="B37" s="38" t="s">
        <v>123</v>
      </c>
      <c r="C37" s="39">
        <v>2.94</v>
      </c>
      <c r="D37" s="39">
        <f>+C37*100</f>
        <v>294</v>
      </c>
      <c r="E37" s="40">
        <v>8000</v>
      </c>
      <c r="F37" s="210">
        <f>+D37/E37</f>
        <v>3.6749999999999998E-2</v>
      </c>
      <c r="G37" s="42">
        <v>28</v>
      </c>
      <c r="H37" s="40">
        <v>10000</v>
      </c>
      <c r="I37" s="40">
        <f>+H37*F37*G37</f>
        <v>10290</v>
      </c>
      <c r="J37" s="40">
        <f>70%*I37</f>
        <v>7202.9999999999991</v>
      </c>
      <c r="K37" s="44"/>
      <c r="L37" s="55" t="s">
        <v>266</v>
      </c>
      <c r="M37" s="45"/>
      <c r="N37" s="45"/>
      <c r="O37" s="45"/>
    </row>
    <row r="38" spans="1:15" ht="18">
      <c r="A38" s="38">
        <v>2</v>
      </c>
      <c r="B38" s="38" t="s">
        <v>124</v>
      </c>
      <c r="C38" s="39">
        <v>21.05</v>
      </c>
      <c r="D38" s="39">
        <f>+C38*100</f>
        <v>2105</v>
      </c>
      <c r="E38" s="40">
        <v>3500</v>
      </c>
      <c r="F38" s="210">
        <f>+D38/E38</f>
        <v>0.60142857142857142</v>
      </c>
      <c r="G38" s="42">
        <v>18</v>
      </c>
      <c r="H38" s="40">
        <v>9600</v>
      </c>
      <c r="I38" s="40">
        <f>+H38*F38</f>
        <v>5773.7142857142853</v>
      </c>
      <c r="J38" s="40">
        <f>70%*I38</f>
        <v>4041.5999999999995</v>
      </c>
      <c r="K38" s="44"/>
      <c r="L38" s="55" t="s">
        <v>267</v>
      </c>
      <c r="M38" s="45"/>
      <c r="N38" s="45"/>
      <c r="O38" s="45"/>
    </row>
    <row r="39" spans="1:15" ht="21">
      <c r="A39" s="69" t="s">
        <v>125</v>
      </c>
      <c r="B39" s="205" t="s">
        <v>126</v>
      </c>
      <c r="C39" s="70"/>
      <c r="D39" s="70"/>
      <c r="E39" s="71"/>
      <c r="F39" s="214"/>
      <c r="G39" s="72"/>
      <c r="H39" s="71"/>
      <c r="I39" s="71"/>
      <c r="J39" s="29" t="s">
        <v>127</v>
      </c>
      <c r="K39" s="73"/>
      <c r="L39" s="74"/>
      <c r="M39" s="74"/>
      <c r="N39" s="74"/>
      <c r="O39" s="74"/>
    </row>
    <row r="40" spans="1:15" ht="18">
      <c r="A40" s="38">
        <v>1</v>
      </c>
      <c r="B40" s="38" t="s">
        <v>128</v>
      </c>
      <c r="C40" s="39">
        <v>225.64</v>
      </c>
      <c r="D40" s="39">
        <f>+C40*100</f>
        <v>22564</v>
      </c>
      <c r="E40" s="40">
        <v>35000</v>
      </c>
      <c r="F40" s="210">
        <f>+D40/E40</f>
        <v>0.64468571428571431</v>
      </c>
      <c r="G40" s="42"/>
      <c r="H40" s="40">
        <v>2300</v>
      </c>
      <c r="I40" s="40">
        <f t="shared" ref="I40:I48" si="5">+H40*F40</f>
        <v>1482.777142857143</v>
      </c>
      <c r="J40" s="40">
        <f>70%*I40</f>
        <v>1037.944</v>
      </c>
      <c r="K40" s="44"/>
      <c r="L40" s="43" t="s">
        <v>268</v>
      </c>
      <c r="M40" s="45" t="s">
        <v>129</v>
      </c>
      <c r="N40" s="45"/>
      <c r="O40" s="45"/>
    </row>
    <row r="41" spans="1:15" ht="18">
      <c r="A41" s="38">
        <v>2</v>
      </c>
      <c r="B41" s="38" t="s">
        <v>130</v>
      </c>
      <c r="C41" s="39">
        <v>132.19999999999999</v>
      </c>
      <c r="D41" s="39">
        <f t="shared" si="1"/>
        <v>13219.999999999998</v>
      </c>
      <c r="E41" s="40">
        <v>1200</v>
      </c>
      <c r="F41" s="210">
        <f t="shared" si="3"/>
        <v>11.016666666666666</v>
      </c>
      <c r="G41" s="42"/>
      <c r="H41" s="40">
        <v>6600</v>
      </c>
      <c r="I41" s="40">
        <f t="shared" si="5"/>
        <v>72710</v>
      </c>
      <c r="J41" s="40">
        <f t="shared" si="2"/>
        <v>50897</v>
      </c>
      <c r="K41" s="34" t="s">
        <v>130</v>
      </c>
      <c r="L41" s="43" t="s">
        <v>269</v>
      </c>
      <c r="M41" s="34"/>
      <c r="N41" s="45"/>
      <c r="O41" s="45"/>
    </row>
    <row r="42" spans="1:15" ht="18">
      <c r="A42" s="38">
        <v>3</v>
      </c>
      <c r="B42" s="38" t="s">
        <v>131</v>
      </c>
      <c r="C42" s="39">
        <v>128.75</v>
      </c>
      <c r="D42" s="39">
        <f t="shared" si="1"/>
        <v>12875</v>
      </c>
      <c r="E42" s="40">
        <v>50000</v>
      </c>
      <c r="F42" s="210">
        <f t="shared" si="3"/>
        <v>0.25750000000000001</v>
      </c>
      <c r="G42" s="42"/>
      <c r="H42" s="40">
        <v>7600</v>
      </c>
      <c r="I42" s="40">
        <f t="shared" si="5"/>
        <v>1957</v>
      </c>
      <c r="J42" s="40">
        <f t="shared" si="2"/>
        <v>1369.8999999999999</v>
      </c>
      <c r="K42" s="34" t="s">
        <v>131</v>
      </c>
      <c r="L42" s="43" t="s">
        <v>270</v>
      </c>
      <c r="M42" s="34"/>
      <c r="N42" s="45"/>
      <c r="O42" s="45"/>
    </row>
    <row r="43" spans="1:15" ht="18">
      <c r="A43" s="38">
        <v>4</v>
      </c>
      <c r="B43" s="38" t="s">
        <v>132</v>
      </c>
      <c r="C43" s="39">
        <v>64.040000000000006</v>
      </c>
      <c r="D43" s="39">
        <f t="shared" si="1"/>
        <v>6404.0000000000009</v>
      </c>
      <c r="E43" s="40">
        <v>625</v>
      </c>
      <c r="F43" s="210">
        <f t="shared" si="3"/>
        <v>10.246400000000001</v>
      </c>
      <c r="G43" s="42"/>
      <c r="H43" s="40">
        <v>22200</v>
      </c>
      <c r="I43" s="40">
        <f t="shared" si="5"/>
        <v>227470.08000000002</v>
      </c>
      <c r="J43" s="40">
        <f t="shared" si="2"/>
        <v>159229.05600000001</v>
      </c>
      <c r="K43" s="44"/>
      <c r="L43" s="43" t="s">
        <v>271</v>
      </c>
      <c r="M43" s="45"/>
      <c r="N43" s="45"/>
      <c r="O43" s="45"/>
    </row>
    <row r="44" spans="1:15" ht="18">
      <c r="A44" s="38">
        <v>5</v>
      </c>
      <c r="B44" s="38" t="s">
        <v>133</v>
      </c>
      <c r="C44" s="39">
        <v>38.630000000000003</v>
      </c>
      <c r="D44" s="39">
        <f>+C44*100</f>
        <v>3863.0000000000005</v>
      </c>
      <c r="E44" s="40">
        <v>40000</v>
      </c>
      <c r="F44" s="210">
        <f>+D44/E44</f>
        <v>9.6575000000000008E-2</v>
      </c>
      <c r="G44" s="42"/>
      <c r="H44" s="40">
        <v>10600</v>
      </c>
      <c r="I44" s="40">
        <f t="shared" si="5"/>
        <v>1023.6950000000001</v>
      </c>
      <c r="J44" s="40">
        <f>70%*I44</f>
        <v>716.5865</v>
      </c>
      <c r="K44" s="44"/>
      <c r="L44" s="43" t="s">
        <v>272</v>
      </c>
      <c r="M44" s="45"/>
      <c r="N44" s="45"/>
      <c r="O44" s="45"/>
    </row>
    <row r="45" spans="1:15" ht="18">
      <c r="A45" s="38">
        <v>6</v>
      </c>
      <c r="B45" s="38" t="s">
        <v>134</v>
      </c>
      <c r="C45" s="39">
        <v>205.97</v>
      </c>
      <c r="D45" s="39">
        <f t="shared" si="1"/>
        <v>20597</v>
      </c>
      <c r="E45" s="40">
        <v>2000</v>
      </c>
      <c r="F45" s="210">
        <f>C45*100/E45</f>
        <v>10.298500000000001</v>
      </c>
      <c r="G45" s="42"/>
      <c r="H45" s="40">
        <v>6200</v>
      </c>
      <c r="I45" s="40">
        <f t="shared" si="5"/>
        <v>63850.700000000004</v>
      </c>
      <c r="J45" s="40">
        <f t="shared" si="2"/>
        <v>44695.49</v>
      </c>
      <c r="K45" s="34" t="s">
        <v>135</v>
      </c>
      <c r="L45" s="43" t="s">
        <v>136</v>
      </c>
      <c r="M45" s="34"/>
      <c r="N45" s="45"/>
      <c r="O45" s="45"/>
    </row>
    <row r="46" spans="1:15" ht="125.4">
      <c r="A46" s="38">
        <v>7</v>
      </c>
      <c r="B46" s="47" t="s">
        <v>137</v>
      </c>
      <c r="C46" s="75">
        <v>84</v>
      </c>
      <c r="D46" s="39">
        <f t="shared" si="1"/>
        <v>8400</v>
      </c>
      <c r="E46" s="40">
        <v>20000</v>
      </c>
      <c r="F46" s="210">
        <f t="shared" si="3"/>
        <v>0.42</v>
      </c>
      <c r="G46" s="42"/>
      <c r="H46" s="40">
        <v>4200</v>
      </c>
      <c r="I46" s="40">
        <f t="shared" si="5"/>
        <v>1764</v>
      </c>
      <c r="J46" s="40">
        <f t="shared" si="2"/>
        <v>1234.8</v>
      </c>
      <c r="K46" s="44"/>
      <c r="L46" s="76" t="s">
        <v>273</v>
      </c>
      <c r="M46" s="45"/>
      <c r="N46" s="45"/>
      <c r="O46" s="45"/>
    </row>
    <row r="47" spans="1:15" ht="47.4">
      <c r="A47" s="38">
        <v>8</v>
      </c>
      <c r="B47" s="47" t="s">
        <v>138</v>
      </c>
      <c r="C47" s="39">
        <v>177.25</v>
      </c>
      <c r="D47" s="39">
        <f t="shared" si="1"/>
        <v>17725</v>
      </c>
      <c r="E47" s="40">
        <v>18500</v>
      </c>
      <c r="F47" s="210">
        <f t="shared" si="3"/>
        <v>0.95810810810810809</v>
      </c>
      <c r="G47" s="42"/>
      <c r="H47" s="40">
        <v>10000</v>
      </c>
      <c r="I47" s="40">
        <f t="shared" si="5"/>
        <v>9581.0810810810817</v>
      </c>
      <c r="J47" s="40">
        <f t="shared" si="2"/>
        <v>6706.7567567567567</v>
      </c>
      <c r="K47" s="44"/>
      <c r="L47" s="43" t="s">
        <v>274</v>
      </c>
      <c r="M47" s="45"/>
      <c r="N47" s="45"/>
      <c r="O47" s="45"/>
    </row>
    <row r="48" spans="1:15" ht="18">
      <c r="A48" s="38">
        <v>9</v>
      </c>
      <c r="B48" s="38" t="s">
        <v>139</v>
      </c>
      <c r="C48" s="39">
        <v>50.29</v>
      </c>
      <c r="D48" s="39">
        <f t="shared" si="1"/>
        <v>5029</v>
      </c>
      <c r="E48" s="40">
        <v>40000</v>
      </c>
      <c r="F48" s="210">
        <f t="shared" si="3"/>
        <v>0.125725</v>
      </c>
      <c r="G48" s="42"/>
      <c r="H48" s="40">
        <v>11200</v>
      </c>
      <c r="I48" s="40">
        <f t="shared" si="5"/>
        <v>1408.1200000000001</v>
      </c>
      <c r="J48" s="40">
        <f t="shared" si="2"/>
        <v>985.68399999999997</v>
      </c>
      <c r="K48" s="44"/>
      <c r="L48" s="43" t="s">
        <v>275</v>
      </c>
      <c r="M48" s="45"/>
      <c r="N48" s="45"/>
      <c r="O48" s="45"/>
    </row>
    <row r="49" spans="1:15" ht="18">
      <c r="A49" s="49">
        <v>10</v>
      </c>
      <c r="B49" s="77" t="s">
        <v>140</v>
      </c>
      <c r="C49" s="78">
        <v>0</v>
      </c>
      <c r="D49" s="79">
        <v>0</v>
      </c>
      <c r="E49" s="80">
        <v>0</v>
      </c>
      <c r="F49" s="215">
        <v>0</v>
      </c>
      <c r="G49" s="81">
        <v>0</v>
      </c>
      <c r="H49" s="80">
        <v>0</v>
      </c>
      <c r="I49" s="80">
        <v>0</v>
      </c>
      <c r="J49" s="80">
        <v>0</v>
      </c>
      <c r="K49" s="82" t="s">
        <v>141</v>
      </c>
      <c r="L49" s="56"/>
      <c r="M49" s="56"/>
      <c r="N49" s="56"/>
      <c r="O49" s="56"/>
    </row>
    <row r="50" spans="1:15" ht="22.8">
      <c r="A50" s="295" t="s">
        <v>142</v>
      </c>
      <c r="B50" s="295"/>
      <c r="C50" s="295"/>
      <c r="D50" s="295"/>
      <c r="E50" s="295"/>
      <c r="F50" s="295"/>
      <c r="G50" s="295"/>
      <c r="H50" s="295"/>
      <c r="I50" s="29" t="s">
        <v>143</v>
      </c>
      <c r="J50" s="29"/>
      <c r="K50" s="28"/>
      <c r="L50" s="29"/>
      <c r="M50" s="29"/>
      <c r="N50" s="29"/>
      <c r="O50" s="29"/>
    </row>
    <row r="51" spans="1:15" ht="41.4">
      <c r="A51" s="83" t="s">
        <v>1</v>
      </c>
      <c r="B51" s="84" t="s">
        <v>144</v>
      </c>
      <c r="C51" s="84" t="s">
        <v>145</v>
      </c>
      <c r="D51" s="84" t="s">
        <v>146</v>
      </c>
      <c r="E51" s="84" t="s">
        <v>147</v>
      </c>
      <c r="F51" s="216" t="s">
        <v>148</v>
      </c>
      <c r="G51" s="84" t="s">
        <v>149</v>
      </c>
      <c r="H51" s="84" t="s">
        <v>150</v>
      </c>
      <c r="I51" s="85"/>
      <c r="J51" s="85"/>
      <c r="K51" s="85"/>
      <c r="L51" s="86"/>
      <c r="M51" s="85"/>
      <c r="N51" s="85"/>
      <c r="O51" s="85"/>
    </row>
    <row r="52" spans="1:15" ht="20.399999999999999">
      <c r="A52" s="87" t="s">
        <v>151</v>
      </c>
      <c r="B52" s="296" t="s">
        <v>152</v>
      </c>
      <c r="C52" s="296"/>
      <c r="D52" s="88"/>
      <c r="E52" s="88"/>
      <c r="F52" s="217"/>
      <c r="G52" s="88"/>
      <c r="H52" s="88"/>
      <c r="I52" s="89"/>
      <c r="J52" s="89"/>
      <c r="K52" s="89"/>
      <c r="L52" s="90"/>
      <c r="M52" s="89"/>
      <c r="N52" s="89"/>
      <c r="O52" s="89"/>
    </row>
    <row r="53" spans="1:15" ht="18">
      <c r="A53" s="38">
        <v>1</v>
      </c>
      <c r="B53" s="38" t="s">
        <v>153</v>
      </c>
      <c r="C53" s="39">
        <v>56.87</v>
      </c>
      <c r="D53" s="40">
        <f>+C53*100</f>
        <v>5687</v>
      </c>
      <c r="E53" s="41">
        <f>+D53/10000</f>
        <v>0.56869999999999998</v>
      </c>
      <c r="F53" s="218">
        <v>10700</v>
      </c>
      <c r="G53" s="91">
        <v>1</v>
      </c>
      <c r="H53" s="42">
        <f>+G53*F53*E53</f>
        <v>6085.09</v>
      </c>
      <c r="I53" s="38" t="s">
        <v>153</v>
      </c>
      <c r="J53" s="43" t="s">
        <v>276</v>
      </c>
      <c r="K53" s="92"/>
      <c r="L53" s="93"/>
      <c r="M53" s="92"/>
      <c r="N53" s="92"/>
      <c r="O53" s="92"/>
    </row>
    <row r="54" spans="1:15" ht="18">
      <c r="A54" s="38">
        <v>2</v>
      </c>
      <c r="B54" s="38" t="s">
        <v>154</v>
      </c>
      <c r="C54" s="39">
        <v>15.3</v>
      </c>
      <c r="D54" s="40">
        <f t="shared" ref="D54:D108" si="6">+C54*100</f>
        <v>1530</v>
      </c>
      <c r="E54" s="41">
        <f t="shared" ref="E54:E108" si="7">+D54/10000</f>
        <v>0.153</v>
      </c>
      <c r="F54" s="218">
        <v>8900</v>
      </c>
      <c r="G54" s="91">
        <v>1</v>
      </c>
      <c r="H54" s="42">
        <f>+G54*F54*E54</f>
        <v>1361.7</v>
      </c>
      <c r="I54" s="38" t="s">
        <v>154</v>
      </c>
      <c r="J54" s="43" t="s">
        <v>277</v>
      </c>
      <c r="K54" s="92"/>
      <c r="L54" s="93"/>
      <c r="M54" s="92"/>
      <c r="N54" s="92"/>
      <c r="O54" s="92"/>
    </row>
    <row r="55" spans="1:15" ht="18">
      <c r="A55" s="38">
        <v>3</v>
      </c>
      <c r="B55" s="38" t="s">
        <v>155</v>
      </c>
      <c r="C55" s="39">
        <v>31.51</v>
      </c>
      <c r="D55" s="40">
        <f t="shared" si="6"/>
        <v>3151</v>
      </c>
      <c r="E55" s="41">
        <f t="shared" si="7"/>
        <v>0.31509999999999999</v>
      </c>
      <c r="F55" s="218">
        <v>9700</v>
      </c>
      <c r="G55" s="91">
        <v>1</v>
      </c>
      <c r="H55" s="42">
        <f>+G55*F55*E55</f>
        <v>3056.47</v>
      </c>
      <c r="I55" s="38" t="s">
        <v>155</v>
      </c>
      <c r="J55" s="43" t="s">
        <v>278</v>
      </c>
      <c r="K55" s="92"/>
      <c r="L55" s="93"/>
      <c r="M55" s="92"/>
      <c r="N55" s="92"/>
      <c r="O55" s="92"/>
    </row>
    <row r="56" spans="1:15" ht="20.399999999999999">
      <c r="A56" s="94" t="s">
        <v>20</v>
      </c>
      <c r="B56" s="297" t="s">
        <v>156</v>
      </c>
      <c r="C56" s="297"/>
      <c r="D56" s="297"/>
      <c r="E56" s="52"/>
      <c r="F56" s="219"/>
      <c r="G56" s="95"/>
      <c r="H56" s="53"/>
      <c r="I56" s="29" t="s">
        <v>143</v>
      </c>
      <c r="J56" s="29"/>
      <c r="K56" s="28"/>
      <c r="L56" s="29"/>
      <c r="M56" s="29"/>
      <c r="N56" s="29"/>
      <c r="O56" s="29"/>
    </row>
    <row r="57" spans="1:15" ht="18">
      <c r="A57" s="38">
        <v>1</v>
      </c>
      <c r="B57" s="38" t="s">
        <v>157</v>
      </c>
      <c r="C57" s="39">
        <v>12.28</v>
      </c>
      <c r="D57" s="40">
        <f>+C57*100</f>
        <v>1228</v>
      </c>
      <c r="E57" s="41">
        <f>+D57/10000</f>
        <v>0.12280000000000001</v>
      </c>
      <c r="F57" s="218">
        <v>30200</v>
      </c>
      <c r="G57" s="91">
        <v>1</v>
      </c>
      <c r="H57" s="42">
        <f>+G57*F57*E57</f>
        <v>3708.5600000000004</v>
      </c>
      <c r="I57" s="38" t="s">
        <v>157</v>
      </c>
      <c r="J57" s="43" t="s">
        <v>158</v>
      </c>
      <c r="K57" s="92"/>
      <c r="L57" s="93"/>
      <c r="M57" s="92"/>
      <c r="N57" s="92"/>
      <c r="O57" s="92"/>
    </row>
    <row r="58" spans="1:15" ht="18">
      <c r="A58" s="38">
        <v>2</v>
      </c>
      <c r="B58" s="38" t="s">
        <v>159</v>
      </c>
      <c r="C58" s="39">
        <v>13.89</v>
      </c>
      <c r="D58" s="40">
        <f>+C58*100</f>
        <v>1389</v>
      </c>
      <c r="E58" s="41">
        <f>+D58/10000</f>
        <v>0.1389</v>
      </c>
      <c r="F58" s="218">
        <v>35400</v>
      </c>
      <c r="G58" s="91">
        <v>1</v>
      </c>
      <c r="H58" s="42">
        <f>+G58*F58*E58</f>
        <v>4917.0599999999995</v>
      </c>
      <c r="I58" s="38" t="s">
        <v>159</v>
      </c>
      <c r="J58" s="43" t="s">
        <v>279</v>
      </c>
      <c r="K58" s="92"/>
      <c r="L58" s="93"/>
      <c r="M58" s="92"/>
      <c r="N58" s="92"/>
      <c r="O58" s="92"/>
    </row>
    <row r="59" spans="1:15" ht="18">
      <c r="A59" s="49">
        <v>3</v>
      </c>
      <c r="B59" s="49" t="s">
        <v>160</v>
      </c>
      <c r="C59" s="50"/>
      <c r="D59" s="51"/>
      <c r="E59" s="52"/>
      <c r="F59" s="219">
        <v>20500</v>
      </c>
      <c r="G59" s="95">
        <v>1</v>
      </c>
      <c r="H59" s="53">
        <f>+G59*F59*E59</f>
        <v>0</v>
      </c>
      <c r="I59" s="24" t="s">
        <v>161</v>
      </c>
      <c r="J59" s="24"/>
      <c r="K59" s="24"/>
      <c r="L59" s="23"/>
      <c r="M59" s="24"/>
      <c r="N59" s="24"/>
      <c r="O59" s="24"/>
    </row>
    <row r="60" spans="1:15" ht="20.399999999999999">
      <c r="A60" s="94" t="s">
        <v>22</v>
      </c>
      <c r="B60" s="288" t="s">
        <v>162</v>
      </c>
      <c r="C60" s="288"/>
      <c r="D60" s="288"/>
      <c r="E60" s="52"/>
      <c r="F60" s="219"/>
      <c r="G60" s="95"/>
      <c r="H60" s="53"/>
      <c r="I60" s="29" t="s">
        <v>143</v>
      </c>
      <c r="J60" s="24"/>
      <c r="K60" s="24"/>
      <c r="L60" s="23"/>
      <c r="M60" s="24"/>
      <c r="N60" s="24"/>
      <c r="O60" s="24"/>
    </row>
    <row r="61" spans="1:15" ht="18">
      <c r="A61" s="38">
        <v>1</v>
      </c>
      <c r="B61" s="96" t="s">
        <v>163</v>
      </c>
      <c r="C61" s="39">
        <v>117.01</v>
      </c>
      <c r="D61" s="40">
        <f t="shared" si="6"/>
        <v>11701</v>
      </c>
      <c r="E61" s="41">
        <f t="shared" si="7"/>
        <v>1.1700999999999999</v>
      </c>
      <c r="F61" s="218">
        <v>7000</v>
      </c>
      <c r="G61" s="91">
        <v>1</v>
      </c>
      <c r="H61" s="42">
        <f>+G61*F61*E61</f>
        <v>8190.7</v>
      </c>
      <c r="I61" s="34" t="s">
        <v>164</v>
      </c>
      <c r="J61" s="43" t="s">
        <v>280</v>
      </c>
      <c r="K61" s="34"/>
      <c r="L61" s="93"/>
      <c r="M61" s="92"/>
      <c r="N61" s="92"/>
      <c r="O61" s="92"/>
    </row>
    <row r="62" spans="1:15" ht="18">
      <c r="A62" s="38">
        <v>2</v>
      </c>
      <c r="B62" s="96" t="s">
        <v>165</v>
      </c>
      <c r="C62" s="39">
        <v>90.37</v>
      </c>
      <c r="D62" s="40">
        <f>+C62*100</f>
        <v>9037</v>
      </c>
      <c r="E62" s="41">
        <f>+D62/10000</f>
        <v>0.90369999999999995</v>
      </c>
      <c r="F62" s="218">
        <v>7900</v>
      </c>
      <c r="G62" s="91">
        <v>1</v>
      </c>
      <c r="H62" s="42">
        <f>+G62*F62*E62</f>
        <v>7139.23</v>
      </c>
      <c r="I62" s="34" t="s">
        <v>166</v>
      </c>
      <c r="J62" s="43" t="s">
        <v>281</v>
      </c>
      <c r="K62" s="34"/>
      <c r="L62" s="93"/>
      <c r="M62" s="92"/>
      <c r="N62" s="92"/>
      <c r="O62" s="92"/>
    </row>
    <row r="63" spans="1:15" ht="18">
      <c r="A63" s="38">
        <v>3</v>
      </c>
      <c r="B63" s="96" t="s">
        <v>36</v>
      </c>
      <c r="C63" s="39">
        <v>96.38</v>
      </c>
      <c r="D63" s="40">
        <f>+C63*100</f>
        <v>9638</v>
      </c>
      <c r="E63" s="41">
        <f>+D63/10000</f>
        <v>0.96379999999999999</v>
      </c>
      <c r="F63" s="218">
        <v>5300</v>
      </c>
      <c r="G63" s="91">
        <v>1</v>
      </c>
      <c r="H63" s="42">
        <f>+G63*F63*E63</f>
        <v>5108.1400000000003</v>
      </c>
      <c r="I63" s="34" t="s">
        <v>36</v>
      </c>
      <c r="J63" s="43" t="s">
        <v>167</v>
      </c>
      <c r="K63" s="92"/>
      <c r="L63" s="93"/>
      <c r="M63" s="92"/>
      <c r="N63" s="92"/>
      <c r="O63" s="92"/>
    </row>
    <row r="64" spans="1:15" ht="18">
      <c r="A64" s="38">
        <v>4</v>
      </c>
      <c r="B64" s="96" t="s">
        <v>168</v>
      </c>
      <c r="C64" s="39">
        <v>95.72</v>
      </c>
      <c r="D64" s="40">
        <f t="shared" si="6"/>
        <v>9572</v>
      </c>
      <c r="E64" s="41">
        <f t="shared" si="7"/>
        <v>0.95720000000000005</v>
      </c>
      <c r="F64" s="218">
        <v>7100</v>
      </c>
      <c r="G64" s="91">
        <v>1</v>
      </c>
      <c r="H64" s="42">
        <f>+G64*F64*E64</f>
        <v>6796.1200000000008</v>
      </c>
      <c r="I64" s="34" t="s">
        <v>169</v>
      </c>
      <c r="J64" s="43" t="s">
        <v>282</v>
      </c>
      <c r="K64" s="34"/>
      <c r="L64" s="93"/>
      <c r="M64" s="92"/>
      <c r="N64" s="92"/>
      <c r="O64" s="92"/>
    </row>
    <row r="65" spans="1:15" ht="18">
      <c r="A65" s="38">
        <v>5</v>
      </c>
      <c r="B65" s="96" t="s">
        <v>170</v>
      </c>
      <c r="C65" s="39">
        <v>68.33</v>
      </c>
      <c r="D65" s="40">
        <f t="shared" si="6"/>
        <v>6833</v>
      </c>
      <c r="E65" s="41">
        <f t="shared" si="7"/>
        <v>0.68330000000000002</v>
      </c>
      <c r="F65" s="218">
        <v>7100</v>
      </c>
      <c r="G65" s="91">
        <v>1</v>
      </c>
      <c r="H65" s="42">
        <f>+G65*F65*E65</f>
        <v>4851.43</v>
      </c>
      <c r="I65" s="97" t="s">
        <v>170</v>
      </c>
      <c r="J65" s="43" t="s">
        <v>283</v>
      </c>
      <c r="K65" s="92"/>
      <c r="L65" s="93"/>
      <c r="M65" s="92"/>
      <c r="N65" s="92"/>
      <c r="O65" s="92"/>
    </row>
    <row r="66" spans="1:15" ht="34.200000000000003">
      <c r="A66" s="38">
        <v>6</v>
      </c>
      <c r="B66" s="98" t="s">
        <v>171</v>
      </c>
      <c r="C66" s="39"/>
      <c r="D66" s="40"/>
      <c r="E66" s="41"/>
      <c r="F66" s="218">
        <v>4600</v>
      </c>
      <c r="G66" s="91"/>
      <c r="H66" s="42"/>
      <c r="I66" s="24" t="s">
        <v>161</v>
      </c>
      <c r="J66" s="92"/>
      <c r="K66" s="92"/>
      <c r="L66" s="93"/>
      <c r="M66" s="92"/>
      <c r="N66" s="92"/>
      <c r="O66" s="92"/>
    </row>
    <row r="67" spans="1:15" ht="18">
      <c r="A67" s="94" t="s">
        <v>28</v>
      </c>
      <c r="B67" s="99" t="s">
        <v>172</v>
      </c>
      <c r="C67" s="50"/>
      <c r="D67" s="51"/>
      <c r="E67" s="52"/>
      <c r="F67" s="219"/>
      <c r="G67" s="95"/>
      <c r="H67" s="53"/>
      <c r="I67" s="29" t="s">
        <v>143</v>
      </c>
      <c r="J67" s="24"/>
      <c r="K67" s="24"/>
      <c r="L67" s="23"/>
      <c r="M67" s="24"/>
      <c r="N67" s="24"/>
      <c r="O67" s="24"/>
    </row>
    <row r="68" spans="1:15" ht="18">
      <c r="A68" s="38">
        <v>1</v>
      </c>
      <c r="B68" s="96" t="s">
        <v>173</v>
      </c>
      <c r="C68" s="39">
        <v>343.83</v>
      </c>
      <c r="D68" s="100">
        <f t="shared" si="6"/>
        <v>34383</v>
      </c>
      <c r="E68" s="41">
        <f t="shared" si="7"/>
        <v>3.4382999999999999</v>
      </c>
      <c r="F68" s="218">
        <v>2000</v>
      </c>
      <c r="G68" s="91">
        <v>1</v>
      </c>
      <c r="H68" s="42">
        <f t="shared" ref="H68:H73" si="8">+G68*F68*E68</f>
        <v>6876.5999999999995</v>
      </c>
      <c r="I68" s="34" t="s">
        <v>173</v>
      </c>
      <c r="J68" s="43" t="s">
        <v>174</v>
      </c>
      <c r="K68" s="92" t="s">
        <v>175</v>
      </c>
      <c r="L68" s="93"/>
      <c r="M68" s="92"/>
      <c r="N68" s="92"/>
      <c r="O68" s="92"/>
    </row>
    <row r="69" spans="1:15" ht="18">
      <c r="A69" s="38">
        <v>2</v>
      </c>
      <c r="B69" s="96" t="s">
        <v>176</v>
      </c>
      <c r="C69" s="39">
        <v>119.37</v>
      </c>
      <c r="D69" s="100">
        <f t="shared" si="6"/>
        <v>11937</v>
      </c>
      <c r="E69" s="41">
        <f t="shared" si="7"/>
        <v>1.1937</v>
      </c>
      <c r="F69" s="218">
        <v>6200</v>
      </c>
      <c r="G69" s="91">
        <v>1</v>
      </c>
      <c r="H69" s="42">
        <f t="shared" si="8"/>
        <v>7400.94</v>
      </c>
      <c r="I69" s="34" t="s">
        <v>176</v>
      </c>
      <c r="J69" s="43" t="s">
        <v>177</v>
      </c>
      <c r="K69" s="92"/>
      <c r="L69" s="93"/>
      <c r="M69" s="92"/>
      <c r="N69" s="92"/>
      <c r="O69" s="92"/>
    </row>
    <row r="70" spans="1:15" ht="18">
      <c r="A70" s="38">
        <v>3</v>
      </c>
      <c r="B70" s="98" t="s">
        <v>178</v>
      </c>
      <c r="C70" s="39">
        <v>171.15</v>
      </c>
      <c r="D70" s="100">
        <f t="shared" si="6"/>
        <v>17115</v>
      </c>
      <c r="E70" s="41">
        <f t="shared" si="7"/>
        <v>1.7115</v>
      </c>
      <c r="F70" s="218">
        <v>4200</v>
      </c>
      <c r="G70" s="91">
        <v>1</v>
      </c>
      <c r="H70" s="42">
        <f t="shared" si="8"/>
        <v>7188.3</v>
      </c>
      <c r="I70" s="34" t="s">
        <v>178</v>
      </c>
      <c r="J70" s="43" t="s">
        <v>179</v>
      </c>
      <c r="K70" s="92"/>
      <c r="L70" s="93"/>
      <c r="M70" s="92"/>
      <c r="N70" s="92"/>
      <c r="O70" s="92"/>
    </row>
    <row r="71" spans="1:15" ht="18">
      <c r="A71" s="38">
        <v>4</v>
      </c>
      <c r="B71" s="98" t="s">
        <v>180</v>
      </c>
      <c r="C71" s="39">
        <v>189.17</v>
      </c>
      <c r="D71" s="100">
        <f t="shared" si="6"/>
        <v>18917</v>
      </c>
      <c r="E71" s="41">
        <f t="shared" si="7"/>
        <v>1.8916999999999999</v>
      </c>
      <c r="F71" s="218">
        <v>4200</v>
      </c>
      <c r="G71" s="91">
        <v>1</v>
      </c>
      <c r="H71" s="42">
        <f t="shared" si="8"/>
        <v>7945.1399999999994</v>
      </c>
      <c r="I71" s="34" t="s">
        <v>180</v>
      </c>
      <c r="J71" s="43" t="s">
        <v>284</v>
      </c>
      <c r="K71" s="92"/>
      <c r="L71" s="93"/>
      <c r="M71" s="92"/>
      <c r="N71" s="92"/>
      <c r="O71" s="92"/>
    </row>
    <row r="72" spans="1:15" ht="84">
      <c r="A72" s="58">
        <v>5</v>
      </c>
      <c r="B72" s="101" t="s">
        <v>181</v>
      </c>
      <c r="C72" s="58">
        <v>194.92</v>
      </c>
      <c r="D72" s="102">
        <f t="shared" si="6"/>
        <v>19492</v>
      </c>
      <c r="E72" s="60">
        <f t="shared" si="7"/>
        <v>1.9492</v>
      </c>
      <c r="F72" s="220">
        <v>3500</v>
      </c>
      <c r="G72" s="103">
        <v>1</v>
      </c>
      <c r="H72" s="59">
        <f t="shared" si="8"/>
        <v>6822.2</v>
      </c>
      <c r="I72" s="48" t="s">
        <v>182</v>
      </c>
      <c r="J72" s="43" t="s">
        <v>285</v>
      </c>
      <c r="K72" s="34"/>
      <c r="L72" s="104"/>
      <c r="M72" s="104"/>
      <c r="N72" s="104"/>
      <c r="O72" s="104"/>
    </row>
    <row r="73" spans="1:15" ht="18">
      <c r="A73" s="58">
        <v>6</v>
      </c>
      <c r="B73" s="101" t="s">
        <v>183</v>
      </c>
      <c r="C73" s="58">
        <v>185.78</v>
      </c>
      <c r="D73" s="102">
        <f t="shared" si="6"/>
        <v>18578</v>
      </c>
      <c r="E73" s="60">
        <f t="shared" si="7"/>
        <v>1.8577999999999999</v>
      </c>
      <c r="F73" s="220">
        <v>3200</v>
      </c>
      <c r="G73" s="103">
        <v>1</v>
      </c>
      <c r="H73" s="59">
        <f t="shared" si="8"/>
        <v>5944.96</v>
      </c>
      <c r="I73" s="34" t="s">
        <v>183</v>
      </c>
      <c r="J73" s="43" t="s">
        <v>286</v>
      </c>
      <c r="K73" s="34"/>
      <c r="L73" s="105"/>
      <c r="M73" s="104"/>
      <c r="N73" s="104"/>
      <c r="O73" s="104"/>
    </row>
    <row r="74" spans="1:15" ht="33.6">
      <c r="A74" s="58">
        <v>7</v>
      </c>
      <c r="B74" s="101" t="s">
        <v>184</v>
      </c>
      <c r="C74" s="58"/>
      <c r="D74" s="102"/>
      <c r="E74" s="60"/>
      <c r="F74" s="220"/>
      <c r="G74" s="103"/>
      <c r="H74" s="59"/>
      <c r="I74" s="289" t="s">
        <v>185</v>
      </c>
      <c r="J74" s="290"/>
      <c r="K74" s="290"/>
      <c r="L74" s="105"/>
      <c r="M74" s="104"/>
      <c r="N74" s="104"/>
      <c r="O74" s="104"/>
    </row>
    <row r="75" spans="1:15" ht="67.2">
      <c r="A75" s="58">
        <v>8</v>
      </c>
      <c r="B75" s="101" t="s">
        <v>186</v>
      </c>
      <c r="C75" s="58">
        <v>172.18</v>
      </c>
      <c r="D75" s="102">
        <f t="shared" si="6"/>
        <v>17218</v>
      </c>
      <c r="E75" s="60">
        <f t="shared" si="7"/>
        <v>1.7218</v>
      </c>
      <c r="F75" s="220">
        <v>4700</v>
      </c>
      <c r="G75" s="103">
        <v>1</v>
      </c>
      <c r="H75" s="59">
        <f>+G75*F75*E75</f>
        <v>8092.46</v>
      </c>
      <c r="I75" s="48" t="s">
        <v>187</v>
      </c>
      <c r="J75" s="43" t="s">
        <v>287</v>
      </c>
      <c r="K75" s="104"/>
      <c r="L75" s="105"/>
      <c r="M75" s="104"/>
      <c r="N75" s="104"/>
      <c r="O75" s="104"/>
    </row>
    <row r="76" spans="1:15" ht="39.6">
      <c r="A76" s="106">
        <v>9</v>
      </c>
      <c r="B76" s="107" t="s">
        <v>188</v>
      </c>
      <c r="C76" s="58">
        <v>173.26</v>
      </c>
      <c r="D76" s="102">
        <f t="shared" si="6"/>
        <v>17326</v>
      </c>
      <c r="E76" s="60">
        <f t="shared" si="7"/>
        <v>1.7325999999999999</v>
      </c>
      <c r="F76" s="220">
        <v>4700</v>
      </c>
      <c r="G76" s="103">
        <v>1</v>
      </c>
      <c r="H76" s="59">
        <f>+G76*F76*E76</f>
        <v>8143.2199999999993</v>
      </c>
      <c r="I76" s="48" t="s">
        <v>187</v>
      </c>
      <c r="J76" s="43" t="s">
        <v>287</v>
      </c>
      <c r="K76" s="48"/>
      <c r="L76" s="34"/>
      <c r="M76" s="108"/>
      <c r="N76" s="108"/>
      <c r="O76" s="108"/>
    </row>
    <row r="77" spans="1:15" ht="18">
      <c r="A77" s="58">
        <v>10</v>
      </c>
      <c r="B77" s="101" t="s">
        <v>189</v>
      </c>
      <c r="C77" s="58">
        <v>172.83</v>
      </c>
      <c r="D77" s="102">
        <f t="shared" si="6"/>
        <v>17283</v>
      </c>
      <c r="E77" s="60">
        <f t="shared" si="7"/>
        <v>1.7282999999999999</v>
      </c>
      <c r="F77" s="220">
        <v>4700</v>
      </c>
      <c r="G77" s="103">
        <v>1</v>
      </c>
      <c r="H77" s="59">
        <f t="shared" ref="H77:H106" si="9">+G77*F77*E77</f>
        <v>8123.0099999999993</v>
      </c>
      <c r="I77" s="34" t="s">
        <v>189</v>
      </c>
      <c r="J77" s="43" t="s">
        <v>288</v>
      </c>
      <c r="K77" s="104"/>
      <c r="L77" s="105"/>
      <c r="M77" s="104"/>
      <c r="N77" s="104"/>
      <c r="O77" s="104"/>
    </row>
    <row r="78" spans="1:15" ht="50.4">
      <c r="A78" s="106">
        <v>11</v>
      </c>
      <c r="B78" s="107" t="s">
        <v>190</v>
      </c>
      <c r="C78" s="106"/>
      <c r="D78" s="109">
        <f>+C78*100</f>
        <v>0</v>
      </c>
      <c r="E78" s="110">
        <f t="shared" si="7"/>
        <v>0</v>
      </c>
      <c r="F78" s="221"/>
      <c r="G78" s="112">
        <v>1</v>
      </c>
      <c r="H78" s="111">
        <f t="shared" si="9"/>
        <v>0</v>
      </c>
      <c r="I78" s="104" t="s">
        <v>191</v>
      </c>
      <c r="J78" s="104"/>
      <c r="K78" s="108"/>
      <c r="L78" s="113"/>
      <c r="M78" s="108"/>
      <c r="N78" s="108"/>
      <c r="O78" s="108"/>
    </row>
    <row r="79" spans="1:15" ht="33.6">
      <c r="A79" s="106"/>
      <c r="B79" s="107" t="s">
        <v>192</v>
      </c>
      <c r="C79" s="106">
        <v>191.83</v>
      </c>
      <c r="D79" s="109">
        <f t="shared" ref="D79:D81" si="10">+C79*100</f>
        <v>19183</v>
      </c>
      <c r="E79" s="110">
        <f t="shared" si="7"/>
        <v>1.9182999999999999</v>
      </c>
      <c r="F79" s="221">
        <v>4500</v>
      </c>
      <c r="G79" s="112">
        <v>1</v>
      </c>
      <c r="H79" s="111">
        <f t="shared" si="9"/>
        <v>8632.35</v>
      </c>
      <c r="I79" s="104"/>
      <c r="J79" s="43" t="s">
        <v>289</v>
      </c>
      <c r="K79" s="108"/>
      <c r="L79" s="113"/>
      <c r="M79" s="108"/>
      <c r="N79" s="108"/>
      <c r="O79" s="108"/>
    </row>
    <row r="80" spans="1:15" ht="33.6">
      <c r="A80" s="106"/>
      <c r="B80" s="107" t="s">
        <v>193</v>
      </c>
      <c r="C80" s="106">
        <v>184.77</v>
      </c>
      <c r="D80" s="109">
        <f t="shared" si="10"/>
        <v>18477</v>
      </c>
      <c r="E80" s="110">
        <f t="shared" si="7"/>
        <v>1.8476999999999999</v>
      </c>
      <c r="F80" s="221">
        <v>4500</v>
      </c>
      <c r="G80" s="112">
        <v>1</v>
      </c>
      <c r="H80" s="111">
        <f t="shared" si="9"/>
        <v>8314.65</v>
      </c>
      <c r="I80" s="104"/>
      <c r="J80" s="43" t="s">
        <v>290</v>
      </c>
      <c r="K80" s="108"/>
      <c r="L80" s="113"/>
      <c r="M80" s="108"/>
      <c r="N80" s="108"/>
      <c r="O80" s="108"/>
    </row>
    <row r="81" spans="1:15" ht="50.4">
      <c r="A81" s="106"/>
      <c r="B81" s="107" t="s">
        <v>194</v>
      </c>
      <c r="C81" s="106">
        <v>181.07</v>
      </c>
      <c r="D81" s="109">
        <f t="shared" si="10"/>
        <v>18107</v>
      </c>
      <c r="E81" s="110">
        <f t="shared" si="7"/>
        <v>1.8107</v>
      </c>
      <c r="F81" s="221">
        <v>4500</v>
      </c>
      <c r="G81" s="112">
        <v>1</v>
      </c>
      <c r="H81" s="111">
        <f t="shared" si="9"/>
        <v>8148.15</v>
      </c>
      <c r="I81" s="104"/>
      <c r="J81" s="43" t="s">
        <v>195</v>
      </c>
      <c r="K81" s="108"/>
      <c r="L81" s="113"/>
      <c r="M81" s="108"/>
      <c r="N81" s="108"/>
      <c r="O81" s="108"/>
    </row>
    <row r="82" spans="1:15" ht="18">
      <c r="A82" s="58"/>
      <c r="B82" s="101" t="s">
        <v>196</v>
      </c>
      <c r="C82" s="58">
        <v>81.5</v>
      </c>
      <c r="D82" s="102">
        <f>+C82*100</f>
        <v>8150</v>
      </c>
      <c r="E82" s="60">
        <f t="shared" si="7"/>
        <v>0.81499999999999995</v>
      </c>
      <c r="F82" s="220">
        <v>4500</v>
      </c>
      <c r="G82" s="103">
        <v>1</v>
      </c>
      <c r="H82" s="59">
        <f t="shared" si="9"/>
        <v>3667.4999999999995</v>
      </c>
      <c r="I82" s="34" t="s">
        <v>197</v>
      </c>
      <c r="J82" s="43" t="s">
        <v>198</v>
      </c>
      <c r="K82" s="34"/>
      <c r="L82" s="105"/>
      <c r="M82" s="104"/>
      <c r="N82" s="104"/>
      <c r="O82" s="104"/>
    </row>
    <row r="83" spans="1:15" ht="18">
      <c r="A83" s="58">
        <v>12</v>
      </c>
      <c r="B83" s="114" t="s">
        <v>199</v>
      </c>
      <c r="C83" s="58">
        <v>135.91</v>
      </c>
      <c r="D83" s="102">
        <f t="shared" ref="D83:D88" si="11">+C83*100</f>
        <v>13591</v>
      </c>
      <c r="E83" s="60">
        <f t="shared" si="7"/>
        <v>1.3591</v>
      </c>
      <c r="F83" s="220">
        <v>2800</v>
      </c>
      <c r="G83" s="103">
        <v>1</v>
      </c>
      <c r="H83" s="59">
        <f t="shared" si="9"/>
        <v>3805.48</v>
      </c>
      <c r="I83" s="34" t="s">
        <v>199</v>
      </c>
      <c r="J83" s="43" t="s">
        <v>291</v>
      </c>
      <c r="K83" s="34"/>
      <c r="L83" s="105"/>
      <c r="M83" s="104"/>
      <c r="N83" s="104"/>
      <c r="O83" s="104"/>
    </row>
    <row r="84" spans="1:15" ht="18">
      <c r="A84" s="58">
        <v>13</v>
      </c>
      <c r="B84" s="114" t="s">
        <v>200</v>
      </c>
      <c r="C84" s="58">
        <v>183.03</v>
      </c>
      <c r="D84" s="102">
        <f t="shared" si="11"/>
        <v>18303</v>
      </c>
      <c r="E84" s="60">
        <f t="shared" si="7"/>
        <v>1.8303</v>
      </c>
      <c r="F84" s="220">
        <v>2800</v>
      </c>
      <c r="G84" s="103">
        <v>1</v>
      </c>
      <c r="H84" s="59">
        <f t="shared" si="9"/>
        <v>5124.84</v>
      </c>
      <c r="I84" s="34" t="s">
        <v>201</v>
      </c>
      <c r="J84" s="43" t="s">
        <v>202</v>
      </c>
      <c r="K84" s="104"/>
      <c r="L84" s="105"/>
      <c r="M84" s="104"/>
      <c r="N84" s="104"/>
      <c r="O84" s="104"/>
    </row>
    <row r="85" spans="1:15" ht="18">
      <c r="A85" s="58"/>
      <c r="B85" s="114" t="s">
        <v>203</v>
      </c>
      <c r="C85" s="58">
        <v>202.75</v>
      </c>
      <c r="D85" s="102">
        <f t="shared" si="11"/>
        <v>20275</v>
      </c>
      <c r="E85" s="60">
        <f t="shared" si="7"/>
        <v>2.0274999999999999</v>
      </c>
      <c r="F85" s="220">
        <v>2800</v>
      </c>
      <c r="G85" s="103">
        <v>1</v>
      </c>
      <c r="H85" s="59">
        <f t="shared" si="9"/>
        <v>5677</v>
      </c>
      <c r="I85" s="34" t="s">
        <v>203</v>
      </c>
      <c r="J85" s="43" t="s">
        <v>292</v>
      </c>
      <c r="K85" s="34"/>
      <c r="L85" s="105"/>
      <c r="M85" s="104"/>
      <c r="N85" s="104"/>
      <c r="O85" s="104"/>
    </row>
    <row r="86" spans="1:15" ht="18">
      <c r="A86" s="58">
        <v>14</v>
      </c>
      <c r="B86" s="114" t="s">
        <v>204</v>
      </c>
      <c r="C86" s="58">
        <v>180.47</v>
      </c>
      <c r="D86" s="58">
        <f t="shared" si="11"/>
        <v>18047</v>
      </c>
      <c r="E86" s="60">
        <f t="shared" si="7"/>
        <v>1.8047</v>
      </c>
      <c r="F86" s="220">
        <v>2800</v>
      </c>
      <c r="G86" s="103">
        <v>1</v>
      </c>
      <c r="H86" s="59">
        <f t="shared" si="9"/>
        <v>5053.16</v>
      </c>
      <c r="I86" s="34" t="s">
        <v>204</v>
      </c>
      <c r="J86" s="43" t="s">
        <v>293</v>
      </c>
      <c r="K86" s="104"/>
      <c r="L86" s="105"/>
      <c r="M86" s="104"/>
      <c r="N86" s="104"/>
      <c r="O86" s="104"/>
    </row>
    <row r="87" spans="1:15" ht="18">
      <c r="A87" s="58">
        <v>15</v>
      </c>
      <c r="B87" s="101" t="s">
        <v>205</v>
      </c>
      <c r="C87" s="58">
        <v>183.27</v>
      </c>
      <c r="D87" s="102">
        <f t="shared" si="11"/>
        <v>18327</v>
      </c>
      <c r="E87" s="60">
        <f t="shared" si="7"/>
        <v>1.8327</v>
      </c>
      <c r="F87" s="220">
        <v>2800</v>
      </c>
      <c r="G87" s="103">
        <v>1</v>
      </c>
      <c r="H87" s="59">
        <f t="shared" si="9"/>
        <v>5131.5600000000004</v>
      </c>
      <c r="I87" s="34" t="s">
        <v>205</v>
      </c>
      <c r="J87" s="43" t="s">
        <v>294</v>
      </c>
      <c r="K87" s="104"/>
      <c r="L87" s="105"/>
      <c r="M87" s="104"/>
      <c r="N87" s="104"/>
      <c r="O87" s="104"/>
    </row>
    <row r="88" spans="1:15" ht="18">
      <c r="A88" s="58">
        <v>16</v>
      </c>
      <c r="B88" s="101" t="s">
        <v>206</v>
      </c>
      <c r="C88" s="58">
        <v>188.27</v>
      </c>
      <c r="D88" s="102">
        <f t="shared" si="11"/>
        <v>18827</v>
      </c>
      <c r="E88" s="60">
        <f t="shared" si="7"/>
        <v>1.8827</v>
      </c>
      <c r="F88" s="220">
        <v>2800</v>
      </c>
      <c r="G88" s="103">
        <v>1</v>
      </c>
      <c r="H88" s="59">
        <f t="shared" si="9"/>
        <v>5271.56</v>
      </c>
      <c r="I88" s="34" t="s">
        <v>206</v>
      </c>
      <c r="J88" s="43" t="s">
        <v>295</v>
      </c>
      <c r="K88" s="104"/>
      <c r="L88" s="105"/>
      <c r="M88" s="104"/>
      <c r="N88" s="104"/>
      <c r="O88" s="104"/>
    </row>
    <row r="89" spans="1:15" ht="67.2">
      <c r="A89" s="58">
        <v>17</v>
      </c>
      <c r="B89" s="101" t="s">
        <v>207</v>
      </c>
      <c r="C89" s="58">
        <v>141.27000000000001</v>
      </c>
      <c r="D89" s="102">
        <f t="shared" si="6"/>
        <v>14127.000000000002</v>
      </c>
      <c r="E89" s="60">
        <f t="shared" si="7"/>
        <v>1.4127000000000003</v>
      </c>
      <c r="F89" s="220">
        <v>4500</v>
      </c>
      <c r="G89" s="103">
        <v>1</v>
      </c>
      <c r="H89" s="59">
        <f t="shared" si="9"/>
        <v>6357.1500000000015</v>
      </c>
      <c r="I89" s="115" t="s">
        <v>208</v>
      </c>
      <c r="J89" s="116" t="s">
        <v>296</v>
      </c>
      <c r="K89" s="104"/>
      <c r="L89" s="105"/>
      <c r="M89" s="104"/>
      <c r="N89" s="104"/>
      <c r="O89" s="104"/>
    </row>
    <row r="90" spans="1:15" ht="18">
      <c r="A90" s="58">
        <v>18</v>
      </c>
      <c r="B90" s="101" t="s">
        <v>197</v>
      </c>
      <c r="C90" s="58">
        <v>81.5</v>
      </c>
      <c r="D90" s="102">
        <f t="shared" si="6"/>
        <v>8150</v>
      </c>
      <c r="E90" s="60">
        <f t="shared" si="7"/>
        <v>0.81499999999999995</v>
      </c>
      <c r="F90" s="220">
        <v>4500</v>
      </c>
      <c r="G90" s="103">
        <v>1</v>
      </c>
      <c r="H90" s="59">
        <f t="shared" si="9"/>
        <v>3667.4999999999995</v>
      </c>
      <c r="I90" s="34" t="s">
        <v>197</v>
      </c>
      <c r="J90" s="43" t="s">
        <v>198</v>
      </c>
      <c r="K90" s="104"/>
      <c r="L90" s="104" t="s">
        <v>209</v>
      </c>
      <c r="M90" s="104"/>
      <c r="N90" s="104"/>
      <c r="O90" s="104"/>
    </row>
    <row r="91" spans="1:15" ht="18">
      <c r="A91" s="58">
        <v>19</v>
      </c>
      <c r="B91" s="114" t="s">
        <v>210</v>
      </c>
      <c r="C91" s="58">
        <v>185.05</v>
      </c>
      <c r="D91" s="58">
        <f>+C91*100</f>
        <v>18505</v>
      </c>
      <c r="E91" s="60">
        <f>+D91/10000</f>
        <v>1.8505</v>
      </c>
      <c r="F91" s="220">
        <v>2900</v>
      </c>
      <c r="G91" s="103">
        <v>1</v>
      </c>
      <c r="H91" s="59">
        <f t="shared" si="9"/>
        <v>5366.45</v>
      </c>
      <c r="I91" s="34" t="s">
        <v>211</v>
      </c>
      <c r="J91" s="43" t="s">
        <v>212</v>
      </c>
      <c r="K91" s="34"/>
      <c r="L91" s="105"/>
      <c r="M91" s="104"/>
      <c r="N91" s="104"/>
      <c r="O91" s="104"/>
    </row>
    <row r="92" spans="1:15" ht="18">
      <c r="A92" s="58">
        <v>20</v>
      </c>
      <c r="B92" s="101" t="s">
        <v>213</v>
      </c>
      <c r="C92" s="58">
        <v>102.08</v>
      </c>
      <c r="D92" s="102">
        <f>+C92*100</f>
        <v>10208</v>
      </c>
      <c r="E92" s="60">
        <f>+D92/10000</f>
        <v>1.0207999999999999</v>
      </c>
      <c r="F92" s="220">
        <v>9800</v>
      </c>
      <c r="G92" s="103">
        <v>1</v>
      </c>
      <c r="H92" s="59">
        <f t="shared" si="9"/>
        <v>10003.84</v>
      </c>
      <c r="I92" s="101"/>
      <c r="J92" s="46" t="s">
        <v>214</v>
      </c>
      <c r="K92" s="104"/>
      <c r="L92" s="105"/>
      <c r="M92" s="104"/>
      <c r="N92" s="104"/>
      <c r="O92" s="104"/>
    </row>
    <row r="93" spans="1:15" ht="50.4">
      <c r="A93" s="58">
        <v>21</v>
      </c>
      <c r="B93" s="101" t="s">
        <v>215</v>
      </c>
      <c r="C93" s="58">
        <v>185.99</v>
      </c>
      <c r="D93" s="58">
        <f>+C93*100</f>
        <v>18599</v>
      </c>
      <c r="E93" s="60">
        <f>+D93/10000</f>
        <v>1.8599000000000001</v>
      </c>
      <c r="F93" s="220">
        <v>3500</v>
      </c>
      <c r="G93" s="103">
        <v>1</v>
      </c>
      <c r="H93" s="59">
        <f t="shared" si="9"/>
        <v>6509.6500000000005</v>
      </c>
      <c r="I93" s="101" t="s">
        <v>216</v>
      </c>
      <c r="J93" s="43" t="s">
        <v>297</v>
      </c>
      <c r="K93" s="104"/>
      <c r="L93" s="105"/>
      <c r="M93" s="104"/>
      <c r="N93" s="104"/>
      <c r="O93" s="104"/>
    </row>
    <row r="94" spans="1:15" ht="18">
      <c r="A94" s="58">
        <v>22</v>
      </c>
      <c r="B94" s="114" t="s">
        <v>217</v>
      </c>
      <c r="C94" s="58">
        <v>164.86</v>
      </c>
      <c r="D94" s="58">
        <f t="shared" si="6"/>
        <v>16486</v>
      </c>
      <c r="E94" s="60">
        <f t="shared" si="7"/>
        <v>1.6486000000000001</v>
      </c>
      <c r="F94" s="220">
        <v>6600</v>
      </c>
      <c r="G94" s="103">
        <v>1</v>
      </c>
      <c r="H94" s="59">
        <f t="shared" si="9"/>
        <v>10880.76</v>
      </c>
      <c r="I94" s="34" t="s">
        <v>218</v>
      </c>
      <c r="J94" s="43" t="s">
        <v>219</v>
      </c>
      <c r="K94" s="104"/>
      <c r="L94" s="105"/>
      <c r="M94" s="104"/>
      <c r="N94" s="104"/>
      <c r="O94" s="104"/>
    </row>
    <row r="95" spans="1:15" ht="18">
      <c r="A95" s="58">
        <v>23</v>
      </c>
      <c r="B95" s="114" t="s">
        <v>220</v>
      </c>
      <c r="C95" s="58">
        <v>244.87</v>
      </c>
      <c r="D95" s="58">
        <f t="shared" si="6"/>
        <v>24487</v>
      </c>
      <c r="E95" s="60">
        <f t="shared" si="7"/>
        <v>2.4487000000000001</v>
      </c>
      <c r="F95" s="220">
        <v>3000</v>
      </c>
      <c r="G95" s="103">
        <v>1</v>
      </c>
      <c r="H95" s="59">
        <f t="shared" si="9"/>
        <v>7346.1</v>
      </c>
      <c r="I95" s="34" t="s">
        <v>220</v>
      </c>
      <c r="J95" s="43" t="s">
        <v>298</v>
      </c>
      <c r="K95" s="104"/>
      <c r="L95" s="105"/>
      <c r="M95" s="104"/>
      <c r="N95" s="104"/>
      <c r="O95" s="104"/>
    </row>
    <row r="96" spans="1:15" ht="18">
      <c r="A96" s="58">
        <v>24</v>
      </c>
      <c r="B96" s="114" t="s">
        <v>221</v>
      </c>
      <c r="C96" s="58">
        <v>175.14</v>
      </c>
      <c r="D96" s="58">
        <f t="shared" si="6"/>
        <v>17514</v>
      </c>
      <c r="E96" s="60">
        <f t="shared" si="7"/>
        <v>1.7514000000000001</v>
      </c>
      <c r="F96" s="220">
        <v>4500</v>
      </c>
      <c r="G96" s="103">
        <v>1</v>
      </c>
      <c r="H96" s="59">
        <f t="shared" si="9"/>
        <v>7881.3</v>
      </c>
      <c r="I96" s="34" t="s">
        <v>221</v>
      </c>
      <c r="J96" s="43" t="s">
        <v>299</v>
      </c>
      <c r="K96" s="104"/>
      <c r="L96" s="105"/>
      <c r="M96" s="104"/>
      <c r="N96" s="104"/>
      <c r="O96" s="104"/>
    </row>
    <row r="97" spans="1:15" ht="18">
      <c r="A97" s="58">
        <v>25</v>
      </c>
      <c r="B97" s="114" t="s">
        <v>222</v>
      </c>
      <c r="C97" s="58">
        <v>190.5</v>
      </c>
      <c r="D97" s="58">
        <f t="shared" si="6"/>
        <v>19050</v>
      </c>
      <c r="E97" s="60">
        <f t="shared" si="7"/>
        <v>1.905</v>
      </c>
      <c r="F97" s="220">
        <v>4500</v>
      </c>
      <c r="G97" s="103">
        <v>1</v>
      </c>
      <c r="H97" s="59">
        <f t="shared" si="9"/>
        <v>8572.5</v>
      </c>
      <c r="I97" s="34" t="s">
        <v>222</v>
      </c>
      <c r="J97" s="43" t="s">
        <v>300</v>
      </c>
      <c r="K97" s="104"/>
      <c r="L97" s="105"/>
      <c r="M97" s="104"/>
      <c r="N97" s="104"/>
      <c r="O97" s="104"/>
    </row>
    <row r="98" spans="1:15" ht="92.4">
      <c r="A98" s="58">
        <v>26</v>
      </c>
      <c r="B98" s="101" t="s">
        <v>223</v>
      </c>
      <c r="C98" s="58">
        <v>144.76</v>
      </c>
      <c r="D98" s="58">
        <f t="shared" si="6"/>
        <v>14476</v>
      </c>
      <c r="E98" s="60">
        <f t="shared" si="7"/>
        <v>1.4476</v>
      </c>
      <c r="F98" s="220">
        <v>4600</v>
      </c>
      <c r="G98" s="103">
        <v>1</v>
      </c>
      <c r="H98" s="59">
        <f t="shared" si="9"/>
        <v>6658.96</v>
      </c>
      <c r="I98" s="48" t="s">
        <v>224</v>
      </c>
      <c r="J98" s="116" t="s">
        <v>301</v>
      </c>
      <c r="K98" s="104"/>
      <c r="L98" s="105"/>
      <c r="M98" s="104"/>
      <c r="N98" s="104"/>
      <c r="O98" s="104"/>
    </row>
    <row r="99" spans="1:15" ht="50.4">
      <c r="A99" s="58"/>
      <c r="B99" s="101" t="s">
        <v>225</v>
      </c>
      <c r="C99" s="58">
        <v>206.87</v>
      </c>
      <c r="D99" s="58">
        <f t="shared" si="6"/>
        <v>20687</v>
      </c>
      <c r="E99" s="60">
        <f t="shared" si="7"/>
        <v>2.0687000000000002</v>
      </c>
      <c r="F99" s="220">
        <v>4600</v>
      </c>
      <c r="G99" s="103">
        <v>1</v>
      </c>
      <c r="H99" s="59">
        <f t="shared" si="9"/>
        <v>9516.02</v>
      </c>
      <c r="I99" s="48"/>
      <c r="J99" s="116" t="s">
        <v>302</v>
      </c>
      <c r="K99" s="104"/>
      <c r="L99" s="105"/>
      <c r="M99" s="104"/>
      <c r="N99" s="104"/>
      <c r="O99" s="104"/>
    </row>
    <row r="100" spans="1:15" ht="50.4">
      <c r="A100" s="58"/>
      <c r="B100" s="101" t="s">
        <v>226</v>
      </c>
      <c r="C100" s="58">
        <v>144.76</v>
      </c>
      <c r="D100" s="58">
        <f t="shared" si="6"/>
        <v>14476</v>
      </c>
      <c r="E100" s="60">
        <f t="shared" si="7"/>
        <v>1.4476</v>
      </c>
      <c r="F100" s="220">
        <v>3200</v>
      </c>
      <c r="G100" s="103">
        <v>1</v>
      </c>
      <c r="H100" s="59">
        <f t="shared" si="9"/>
        <v>4632.32</v>
      </c>
      <c r="I100" s="48"/>
      <c r="J100" s="116" t="s">
        <v>301</v>
      </c>
      <c r="K100" s="104"/>
      <c r="L100" s="105"/>
      <c r="M100" s="104"/>
      <c r="N100" s="104"/>
      <c r="O100" s="104"/>
    </row>
    <row r="101" spans="1:15" ht="18">
      <c r="A101" s="58">
        <v>27</v>
      </c>
      <c r="B101" s="114" t="s">
        <v>227</v>
      </c>
      <c r="C101" s="58">
        <v>148.54</v>
      </c>
      <c r="D101" s="58">
        <f t="shared" si="6"/>
        <v>14854</v>
      </c>
      <c r="E101" s="60">
        <f t="shared" si="7"/>
        <v>1.4854000000000001</v>
      </c>
      <c r="F101" s="220">
        <v>7700</v>
      </c>
      <c r="G101" s="103">
        <v>1</v>
      </c>
      <c r="H101" s="59">
        <f t="shared" si="9"/>
        <v>11437.58</v>
      </c>
      <c r="I101" s="34" t="s">
        <v>227</v>
      </c>
      <c r="J101" s="43" t="s">
        <v>228</v>
      </c>
      <c r="K101" s="104"/>
      <c r="L101" s="105"/>
      <c r="M101" s="104"/>
      <c r="N101" s="104"/>
      <c r="O101" s="104"/>
    </row>
    <row r="102" spans="1:15" ht="67.2">
      <c r="A102" s="58">
        <v>28</v>
      </c>
      <c r="B102" s="101" t="s">
        <v>229</v>
      </c>
      <c r="C102" s="58">
        <v>178.69</v>
      </c>
      <c r="D102" s="58">
        <f t="shared" si="6"/>
        <v>17869</v>
      </c>
      <c r="E102" s="60">
        <f t="shared" si="7"/>
        <v>1.7868999999999999</v>
      </c>
      <c r="F102" s="220">
        <v>7200</v>
      </c>
      <c r="G102" s="103">
        <v>1</v>
      </c>
      <c r="H102" s="59">
        <f t="shared" si="9"/>
        <v>12865.68</v>
      </c>
      <c r="I102" s="115" t="s">
        <v>230</v>
      </c>
      <c r="J102" s="116" t="s">
        <v>303</v>
      </c>
      <c r="K102" s="34"/>
      <c r="L102" s="105"/>
      <c r="M102" s="104"/>
      <c r="N102" s="104"/>
      <c r="O102" s="104"/>
    </row>
    <row r="103" spans="1:15" ht="18">
      <c r="A103" s="58"/>
      <c r="B103" s="101" t="s">
        <v>231</v>
      </c>
      <c r="C103" s="58">
        <v>156.16</v>
      </c>
      <c r="D103" s="58">
        <f t="shared" si="6"/>
        <v>15616</v>
      </c>
      <c r="E103" s="60">
        <f t="shared" si="7"/>
        <v>1.5616000000000001</v>
      </c>
      <c r="F103" s="220">
        <v>7200</v>
      </c>
      <c r="G103" s="103">
        <v>1</v>
      </c>
      <c r="H103" s="59">
        <f t="shared" si="9"/>
        <v>11243.52</v>
      </c>
      <c r="I103" s="115"/>
      <c r="J103" s="116" t="s">
        <v>304</v>
      </c>
      <c r="K103" s="34"/>
      <c r="L103" s="105"/>
      <c r="M103" s="104"/>
      <c r="N103" s="104"/>
      <c r="O103" s="104"/>
    </row>
    <row r="104" spans="1:15" ht="18">
      <c r="A104" s="58">
        <v>29</v>
      </c>
      <c r="B104" s="114" t="s">
        <v>232</v>
      </c>
      <c r="C104" s="58">
        <v>13.18</v>
      </c>
      <c r="D104" s="58">
        <f t="shared" si="6"/>
        <v>1318</v>
      </c>
      <c r="E104" s="60">
        <f t="shared" si="7"/>
        <v>0.1318</v>
      </c>
      <c r="F104" s="220">
        <v>30600</v>
      </c>
      <c r="G104" s="103">
        <v>1</v>
      </c>
      <c r="H104" s="59">
        <f t="shared" si="9"/>
        <v>4033.08</v>
      </c>
      <c r="I104" s="34" t="s">
        <v>232</v>
      </c>
      <c r="J104" s="43" t="s">
        <v>233</v>
      </c>
      <c r="K104" s="104"/>
      <c r="L104" s="105"/>
      <c r="M104" s="104"/>
      <c r="N104" s="104"/>
      <c r="O104" s="104"/>
    </row>
    <row r="105" spans="1:15" ht="18">
      <c r="A105" s="58">
        <v>30</v>
      </c>
      <c r="B105" s="114" t="s">
        <v>234</v>
      </c>
      <c r="C105" s="58">
        <v>12.57</v>
      </c>
      <c r="D105" s="58">
        <f t="shared" si="6"/>
        <v>1257</v>
      </c>
      <c r="E105" s="60">
        <f t="shared" si="7"/>
        <v>0.12570000000000001</v>
      </c>
      <c r="F105" s="220">
        <v>30600</v>
      </c>
      <c r="G105" s="103">
        <v>1</v>
      </c>
      <c r="H105" s="59">
        <f t="shared" si="9"/>
        <v>3846.42</v>
      </c>
      <c r="I105" s="34" t="s">
        <v>234</v>
      </c>
      <c r="J105" s="43" t="s">
        <v>305</v>
      </c>
      <c r="K105" s="104"/>
      <c r="L105" s="105"/>
      <c r="M105" s="104"/>
      <c r="N105" s="104"/>
      <c r="O105" s="104"/>
    </row>
    <row r="106" spans="1:15" ht="18">
      <c r="A106" s="58">
        <v>31</v>
      </c>
      <c r="B106" s="114" t="s">
        <v>235</v>
      </c>
      <c r="C106" s="58">
        <v>16.489999999999998</v>
      </c>
      <c r="D106" s="58">
        <f t="shared" si="6"/>
        <v>1648.9999999999998</v>
      </c>
      <c r="E106" s="60">
        <f t="shared" si="7"/>
        <v>0.16489999999999999</v>
      </c>
      <c r="F106" s="220">
        <v>30600</v>
      </c>
      <c r="G106" s="103">
        <v>1</v>
      </c>
      <c r="H106" s="59">
        <f t="shared" si="9"/>
        <v>5045.9399999999996</v>
      </c>
      <c r="I106" s="34" t="s">
        <v>235</v>
      </c>
      <c r="J106" s="43" t="s">
        <v>236</v>
      </c>
      <c r="K106" s="104"/>
      <c r="L106" s="105"/>
      <c r="M106" s="104"/>
      <c r="N106" s="104"/>
      <c r="O106" s="104"/>
    </row>
    <row r="107" spans="1:15" ht="17.399999999999999">
      <c r="A107" s="117" t="s">
        <v>125</v>
      </c>
      <c r="B107" s="117" t="s">
        <v>126</v>
      </c>
      <c r="C107" s="117"/>
      <c r="D107" s="117"/>
      <c r="E107" s="118"/>
      <c r="F107" s="222"/>
      <c r="G107" s="120"/>
      <c r="H107" s="119"/>
      <c r="I107" s="29" t="s">
        <v>143</v>
      </c>
      <c r="J107" s="121"/>
      <c r="K107" s="121"/>
      <c r="L107" s="122"/>
      <c r="M107" s="121"/>
      <c r="N107" s="121"/>
      <c r="O107" s="121"/>
    </row>
    <row r="108" spans="1:15" ht="18">
      <c r="A108" s="58">
        <v>1</v>
      </c>
      <c r="B108" s="58" t="s">
        <v>237</v>
      </c>
      <c r="C108" s="58">
        <v>69.930000000000007</v>
      </c>
      <c r="D108" s="58">
        <f t="shared" si="6"/>
        <v>6993.0000000000009</v>
      </c>
      <c r="E108" s="60">
        <f t="shared" si="7"/>
        <v>0.69930000000000014</v>
      </c>
      <c r="F108" s="220">
        <v>19200</v>
      </c>
      <c r="G108" s="103">
        <v>1</v>
      </c>
      <c r="H108" s="59">
        <f>+G108*F108*E108</f>
        <v>13426.560000000003</v>
      </c>
      <c r="I108" s="34" t="s">
        <v>237</v>
      </c>
      <c r="J108" s="34" t="s">
        <v>238</v>
      </c>
      <c r="K108" s="104"/>
      <c r="L108" s="105"/>
      <c r="M108" s="104"/>
      <c r="N108" s="104"/>
      <c r="O108" s="104"/>
    </row>
    <row r="109" spans="1:15" ht="18">
      <c r="A109" s="58">
        <v>2</v>
      </c>
      <c r="B109" s="58" t="s">
        <v>239</v>
      </c>
      <c r="C109" s="58">
        <v>103.52</v>
      </c>
      <c r="D109" s="58">
        <f>+C109*100</f>
        <v>10352</v>
      </c>
      <c r="E109" s="60">
        <f>+D109/10000</f>
        <v>1.0351999999999999</v>
      </c>
      <c r="F109" s="220">
        <v>4400</v>
      </c>
      <c r="G109" s="103">
        <v>1</v>
      </c>
      <c r="H109" s="59">
        <f>+G109*F109*E109</f>
        <v>4554.8799999999992</v>
      </c>
      <c r="I109" s="34" t="s">
        <v>239</v>
      </c>
      <c r="J109" s="34" t="s">
        <v>240</v>
      </c>
      <c r="K109" s="34"/>
      <c r="L109" s="105"/>
      <c r="M109" s="104"/>
      <c r="N109" s="104"/>
      <c r="O109" s="104"/>
    </row>
    <row r="110" spans="1:15" ht="18">
      <c r="A110" s="58">
        <v>3</v>
      </c>
      <c r="B110" s="58" t="s">
        <v>241</v>
      </c>
      <c r="C110" s="58">
        <v>136.29</v>
      </c>
      <c r="D110" s="58">
        <f>+C110*100</f>
        <v>13629</v>
      </c>
      <c r="E110" s="60">
        <f>+D110/10000</f>
        <v>1.3629</v>
      </c>
      <c r="F110" s="220">
        <v>19200</v>
      </c>
      <c r="G110" s="103">
        <v>1</v>
      </c>
      <c r="H110" s="59">
        <f>+G110*F110*E110</f>
        <v>26167.68</v>
      </c>
      <c r="I110" s="34" t="s">
        <v>241</v>
      </c>
      <c r="J110" s="34" t="s">
        <v>242</v>
      </c>
      <c r="K110" s="104"/>
      <c r="L110" s="105"/>
      <c r="M110" s="104"/>
      <c r="N110" s="104"/>
      <c r="O110" s="104"/>
    </row>
    <row r="111" spans="1:15" ht="18">
      <c r="A111" s="123">
        <v>4</v>
      </c>
      <c r="B111" s="123" t="s">
        <v>243</v>
      </c>
      <c r="C111" s="123">
        <v>178.69</v>
      </c>
      <c r="D111" s="123">
        <f t="shared" ref="D111:D112" si="12">+C111*100</f>
        <v>17869</v>
      </c>
      <c r="E111" s="124">
        <f t="shared" ref="E111:E112" si="13">+D111/10000</f>
        <v>1.7868999999999999</v>
      </c>
      <c r="F111" s="223">
        <v>19200</v>
      </c>
      <c r="G111" s="126">
        <v>1</v>
      </c>
      <c r="H111" s="125">
        <f>+G111*F111*E111</f>
        <v>34308.479999999996</v>
      </c>
      <c r="I111" s="43" t="s">
        <v>243</v>
      </c>
      <c r="J111" s="43" t="s">
        <v>303</v>
      </c>
      <c r="K111" s="104"/>
      <c r="L111" s="105"/>
      <c r="M111" s="104"/>
      <c r="N111" s="104"/>
      <c r="O111" s="104"/>
    </row>
    <row r="112" spans="1:15" ht="15.6">
      <c r="A112" s="127">
        <v>5</v>
      </c>
      <c r="B112" s="127" t="s">
        <v>306</v>
      </c>
      <c r="C112" s="128">
        <v>169.26</v>
      </c>
      <c r="D112" s="128">
        <f t="shared" si="12"/>
        <v>16926</v>
      </c>
      <c r="E112" s="129">
        <f t="shared" si="13"/>
        <v>1.6926000000000001</v>
      </c>
      <c r="F112" s="224">
        <v>2300</v>
      </c>
      <c r="G112" s="131">
        <v>390.2</v>
      </c>
      <c r="H112" s="130">
        <f>+F112*E112*D112</f>
        <v>65892579.479999997</v>
      </c>
      <c r="I112" s="132" t="s">
        <v>306</v>
      </c>
      <c r="J112" s="132" t="s">
        <v>307</v>
      </c>
      <c r="K112" s="133"/>
      <c r="L112" s="132"/>
      <c r="M112" s="132"/>
      <c r="N112" s="132"/>
      <c r="O112" s="132"/>
    </row>
    <row r="113" spans="1:15" ht="18">
      <c r="A113" s="25"/>
      <c r="B113" s="25"/>
      <c r="C113" s="26"/>
      <c r="D113" s="26"/>
      <c r="E113" s="24"/>
      <c r="F113" s="208"/>
      <c r="G113" s="134"/>
      <c r="H113" s="24"/>
      <c r="I113" s="24"/>
      <c r="J113" s="24"/>
      <c r="K113" s="23"/>
      <c r="L113" s="24"/>
      <c r="M113" s="24"/>
      <c r="N113" s="24"/>
      <c r="O113" s="24"/>
    </row>
    <row r="114" spans="1:15" ht="18">
      <c r="A114" s="25"/>
      <c r="B114" s="25"/>
      <c r="C114" s="26"/>
      <c r="D114" s="26"/>
      <c r="E114" s="24"/>
      <c r="F114" s="208"/>
      <c r="G114" s="134"/>
      <c r="H114" s="24"/>
      <c r="I114" s="24"/>
      <c r="J114" s="24"/>
      <c r="K114" s="23"/>
      <c r="L114" s="24"/>
      <c r="M114" s="24"/>
      <c r="N114" s="24"/>
      <c r="O114" s="24"/>
    </row>
    <row r="115" spans="1:15" ht="18">
      <c r="A115" s="25"/>
      <c r="B115" s="25"/>
      <c r="C115" s="26"/>
      <c r="D115" s="26"/>
      <c r="E115" s="24"/>
      <c r="F115" s="208"/>
      <c r="G115" s="134"/>
      <c r="H115" s="24"/>
      <c r="I115" s="24"/>
      <c r="J115" s="24"/>
      <c r="K115" s="23"/>
      <c r="L115" s="24"/>
      <c r="M115" s="24"/>
      <c r="N115" s="24"/>
      <c r="O115" s="24"/>
    </row>
    <row r="116" spans="1:15">
      <c r="A116" s="34"/>
      <c r="B116" s="34"/>
      <c r="C116" s="34"/>
      <c r="D116" s="34"/>
      <c r="E116" s="34"/>
      <c r="G116" s="34"/>
      <c r="H116" s="34"/>
      <c r="I116" s="34"/>
      <c r="J116" s="34"/>
      <c r="K116" s="34"/>
      <c r="L116" s="34"/>
      <c r="M116" s="34"/>
      <c r="N116" s="34"/>
      <c r="O116" s="34"/>
    </row>
  </sheetData>
  <mergeCells count="8">
    <mergeCell ref="B60:D60"/>
    <mergeCell ref="I74:K74"/>
    <mergeCell ref="A2:J2"/>
    <mergeCell ref="A5:F5"/>
    <mergeCell ref="B35:C35"/>
    <mergeCell ref="A50:H50"/>
    <mergeCell ref="B52:C52"/>
    <mergeCell ref="B56:D5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Bieu chi tiet CK</vt:lpstr>
      <vt:lpstr>Căn cứ bồi thường</vt:lpstr>
      <vt:lpstr>TH ĐẤT </vt:lpstr>
      <vt:lpstr>TH TIỀN</vt:lpstr>
      <vt:lpstr>giá đất và mức hỗ trợ CĐNN</vt:lpstr>
      <vt:lpstr>Năng suất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2026-06-15T08:56:35Z</cp:lastPrinted>
  <dcterms:created xsi:type="dcterms:W3CDTF">2025-04-25T04:04:15Z</dcterms:created>
  <dcterms:modified xsi:type="dcterms:W3CDTF">2026-06-16T09:14:34Z</dcterms:modified>
</cp:coreProperties>
</file>