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nam 2026\Moc 96\Đang làm\PA trình các hộ còn lại\01 hộ bổ sung\"/>
    </mc:Choice>
  </mc:AlternateContent>
  <xr:revisionPtr revIDLastSave="0" documentId="13_ncr:1_{58D70ED1-1775-457F-A8C4-34A2107C7232}" xr6:coauthVersionLast="47" xr6:coauthVersionMax="47" xr10:uidLastSave="{00000000-0000-0000-0000-000000000000}"/>
  <bookViews>
    <workbookView xWindow="-108" yWindow="-108" windowWidth="23256" windowHeight="12456" xr2:uid="{DB516B1C-35BF-4EC2-81B8-18B16CDBB0BB}"/>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8" i="1" l="1"/>
  <c r="J27" i="1"/>
  <c r="J15" i="1"/>
  <c r="J19" i="1"/>
  <c r="J20" i="1"/>
  <c r="J21" i="1"/>
  <c r="J23" i="1"/>
  <c r="J22" i="1"/>
  <c r="J18" i="1"/>
  <c r="J17" i="1"/>
  <c r="J16" i="1"/>
  <c r="G16" i="1"/>
  <c r="G28" i="1"/>
  <c r="U28" i="1"/>
  <c r="U27" i="1"/>
  <c r="U26" i="1"/>
  <c r="U25" i="1"/>
  <c r="U23" i="1"/>
  <c r="U21" i="1"/>
  <c r="U20" i="1"/>
  <c r="U19" i="1"/>
  <c r="U18" i="1"/>
  <c r="U17" i="1"/>
  <c r="U16" i="1"/>
  <c r="Q15" i="1"/>
  <c r="Q8" i="1" s="1"/>
  <c r="J12" i="1" s="1"/>
  <c r="P15" i="1"/>
  <c r="P8" i="1" s="1"/>
  <c r="J11" i="1" s="1"/>
  <c r="M15" i="1"/>
  <c r="A15" i="1"/>
  <c r="L15" i="1" s="1"/>
  <c r="T9" i="1"/>
  <c r="R15" i="1" l="1"/>
  <c r="R8" i="1" s="1"/>
  <c r="J13" i="1" s="1"/>
  <c r="N15" i="1"/>
  <c r="N8" i="1" s="1"/>
  <c r="O15" i="1"/>
  <c r="K9" i="1" l="1"/>
  <c r="G8" i="1"/>
  <c r="N11" i="1"/>
  <c r="O8" i="1"/>
  <c r="J10" i="1" s="1"/>
  <c r="J9" i="1" s="1"/>
  <c r="T15" i="1"/>
  <c r="S15" i="1" l="1"/>
  <c r="S8" i="1" s="1"/>
  <c r="T8" i="1"/>
  <c r="V8" i="1" s="1"/>
  <c r="J7" i="1"/>
  <c r="K11" i="1"/>
  <c r="U15" i="1" l="1"/>
  <c r="U8" i="1" s="1"/>
</calcChain>
</file>

<file path=xl/sharedStrings.xml><?xml version="1.0" encoding="utf-8"?>
<sst xmlns="http://schemas.openxmlformats.org/spreadsheetml/2006/main" count="63" uniqueCount="45">
  <si>
    <t xml:space="preserve"> BIỂU CHI TIẾT TÍNH TOÁN BỒI THƯỜNG, HỖ TRỢ, TÁI ĐỊNH CƯ</t>
  </si>
  <si>
    <t>TT</t>
  </si>
  <si>
    <t>NỘI DUNG</t>
  </si>
  <si>
    <t>ĐVT</t>
  </si>
  <si>
    <t>Số Tờ BĐ</t>
  </si>
  <si>
    <t>Số Thửa</t>
  </si>
  <si>
    <t>Diện tích Thu hồi</t>
  </si>
  <si>
    <t>ĐƠN GIÁ (đồng)</t>
  </si>
  <si>
    <t>Mức HT</t>
  </si>
  <si>
    <t xml:space="preserve">THÀNH TIỀN (Đồng) </t>
  </si>
  <si>
    <t>Q</t>
  </si>
  <si>
    <t>STT</t>
  </si>
  <si>
    <t>TÊN</t>
  </si>
  <si>
    <t>DIỆN TÍCH</t>
  </si>
  <si>
    <t>ĐẤT</t>
  </si>
  <si>
    <t>Tài sản</t>
  </si>
  <si>
    <t>Cây trồng</t>
  </si>
  <si>
    <t>Chuyển đổi nghề nghiệp</t>
  </si>
  <si>
    <t>Tổng</t>
  </si>
  <si>
    <t>Tổng GT bồi thường (1+2)</t>
  </si>
  <si>
    <t>Tổng diện tích thu hồi</t>
  </si>
  <si>
    <t>m²</t>
  </si>
  <si>
    <t>Tổng giá trị bồi thường cho các hộ gia đình:</t>
  </si>
  <si>
    <t>a</t>
  </si>
  <si>
    <t>Bồi thường về đất:</t>
  </si>
  <si>
    <t>b</t>
  </si>
  <si>
    <t>c</t>
  </si>
  <si>
    <t>Bồi thường thiệt hại về nhà, công trình xây dựng</t>
  </si>
  <si>
    <t>d</t>
  </si>
  <si>
    <t xml:space="preserve">Bồi thường về cây trồng, vật nuôi: </t>
  </si>
  <si>
    <t>Hỗ trợ đào tạo chuyển đổi nghề và tìm kiếm việc làm</t>
  </si>
  <si>
    <t>I</t>
  </si>
  <si>
    <t>BẢN NẬM TY 1</t>
  </si>
  <si>
    <t>Sùng Thị Súa
SDT: 0348304835 ( con trai )
Số CCCD: 011162004496</t>
  </si>
  <si>
    <t>Đất trồng cây hàng năm khác ( Vị trí 3 )</t>
  </si>
  <si>
    <t>Đất trồng cây hàng năm khác ( Vị trí 3 ) Làm đường</t>
  </si>
  <si>
    <t>Đất trồng cây hàng năm khác ( Vị trí 3 ) Làm bãi thải</t>
  </si>
  <si>
    <t>(Kèm theo công văn số:       /CV-TTPTQĐKV1, ngày 19 tháng  6 năm 2026 của chi nhánh Trung tâm PTQĐ khu vực 1</t>
  </si>
  <si>
    <t>Vị trí, diện tích, loại đất, nguồn gốc đất thu hồi, Bồi thường về đất (Theo Nghị Quyết 28/2025/NQ-HĐND, ngày 25/12/2025 của Hội đồng nhân dân tỉnh Điện Biên)</t>
  </si>
  <si>
    <t>Bồi thường, chi phí di chuyển về Tài sản - VKT: Không</t>
  </si>
  <si>
    <t>Hỗ trợ đào tạo, chuyển đổi nghề nghiệp và tìm kiếm việc làm: Theo khoản 1 điều 109 và điều 257 Luật đất đai năm 2024; Đủ điều kiện hỗ trợ theo Điều 22, Nghị định 88/2024/NĐ-CP ngày 15/7/2024. Hỗ trợ theo Điều 15, Quyết định 37/2024/QĐ-UBND ngày 14/10/2024 của UBND tỉnh Điện Biên</t>
  </si>
  <si>
    <t>n</t>
  </si>
  <si>
    <t>Theo Báo cáo số 44/BC-TMX ngày 01/4/2026 của UBND xã Thanh Nưa xác minh Thửa đất số 2, 9, 10, 26, tờ bản đồ số 2 và thửa đất số 41, 46, tờ bản đồ số 3 bị thu hồi để thực hiện dự án do gia đình bà Sùng Thị Súa khai hoang từ năm 1998 sử dụng vào mục đích đất trồng cây hàng năm khác (HNK), sử dụng ổn định từ đó đến nay. Phần diện tích đất bị thu hồi để thực hiện dự án sử dụng không có tranh chấp, chưa được cấp GCNQSDĐ. Đủ điều kiện cấp GCN theo khoản 3, điều 138, Luật đất đai 2024. Đủ điều kiện bồi thường về đất theo điều 95, 96 Luật đất đai 2024, Điều 5 Nghị định 88/2024/NĐ-CP ngày 15/7/2024.</t>
  </si>
  <si>
    <t>Phương án tạm tính chưa được phê duyệt</t>
  </si>
  <si>
    <t>Dự án: Thành phần 03: Đường từ bản Nậm Ty 1-2 đến khu vực Vũng Vịt ra các mốc quốc giới thuộc xã Thanh Nưa, tỉnh Điện Biên (đợt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</si>
</sst>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_);_(* \(#,##0\);_(* &quot;-&quot;??_);_(@_)"/>
    <numFmt numFmtId="165" formatCode="_(* #,##0.0_);_(* \(#,##0.0\);_(* &quot;-&quot;??_);_(@_)"/>
    <numFmt numFmtId="166" formatCode="_-* #,##0.0\ _₫_-;\-* #,##0.0\ _₫_-;_-* &quot;-&quot;??\ _₫_-;_-@_-"/>
    <numFmt numFmtId="167" formatCode="_-* #,##0\ _₫_-;\-* #,##0\ _₫_-;_-* &quot;-&quot;??\ _₫_-;_-@"/>
    <numFmt numFmtId="168" formatCode="_-* #,##0.00\ _₫_-;\-* #,##0.00\ _₫_-;_-* &quot;-&quot;??\ _₫_-;_-@"/>
    <numFmt numFmtId="169" formatCode="_-* #,##0\ _₫_-;\-* #,##0\ _₫_-;_-* &quot;-&quot;??\ _₫_-;_-@_-"/>
    <numFmt numFmtId="170" formatCode="&quot;$&quot;#,##0.00"/>
  </numFmts>
  <fonts count="13" x14ac:knownFonts="1">
    <font>
      <sz val="11"/>
      <color theme="1"/>
      <name val="Calibri"/>
      <family val="2"/>
      <scheme val="minor"/>
    </font>
    <font>
      <sz val="11"/>
      <color theme="1"/>
      <name val="Calibri"/>
      <family val="2"/>
      <scheme val="minor"/>
    </font>
    <font>
      <b/>
      <sz val="14"/>
      <name val="Times New Roman"/>
      <family val="1"/>
    </font>
    <font>
      <sz val="14"/>
      <name val="Times New Roman"/>
      <family val="1"/>
    </font>
    <font>
      <sz val="14"/>
      <color theme="1"/>
      <name val="Times New Roman"/>
      <family val="1"/>
    </font>
    <font>
      <i/>
      <sz val="14"/>
      <name val="Times New Roman"/>
      <family val="1"/>
    </font>
    <font>
      <b/>
      <u/>
      <sz val="14"/>
      <name val="Times New Roman"/>
      <family val="1"/>
    </font>
    <font>
      <sz val="14"/>
      <color rgb="FFFF0000"/>
      <name val="Times New Roman"/>
      <family val="1"/>
    </font>
    <font>
      <b/>
      <u val="singleAccounting"/>
      <sz val="14"/>
      <name val="Times New Roman"/>
      <family val="1"/>
    </font>
    <font>
      <sz val="12"/>
      <color theme="1"/>
      <name val="Times New Roman"/>
      <family val="1"/>
    </font>
    <font>
      <b/>
      <sz val="12"/>
      <name val="Times New Roman"/>
      <family val="1"/>
    </font>
    <font>
      <b/>
      <sz val="18"/>
      <name val="Times New Roman"/>
      <family val="1"/>
    </font>
    <font>
      <sz val="18"/>
      <name val="Times New Roman"/>
      <family val="1"/>
    </font>
  </fonts>
  <fills count="7">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00"/>
        <bgColor theme="0"/>
      </patternFill>
    </fill>
    <fill>
      <patternFill patternType="solid">
        <fgColor rgb="FF92D050"/>
        <bgColor theme="0"/>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4">
    <xf numFmtId="0" fontId="0" fillId="0" borderId="0" xfId="0"/>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166" fontId="2" fillId="2" borderId="1" xfId="1"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49" fontId="2"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shrinkToFit="1"/>
    </xf>
    <xf numFmtId="164" fontId="6"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168" fontId="2" fillId="2" borderId="1"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9" fontId="2" fillId="2" borderId="1" xfId="1" applyNumberFormat="1" applyFont="1" applyFill="1" applyBorder="1" applyAlignment="1">
      <alignment horizontal="center" vertical="center" wrapText="1"/>
    </xf>
    <xf numFmtId="165" fontId="3" fillId="0" borderId="0" xfId="1" applyNumberFormat="1" applyFont="1" applyFill="1" applyBorder="1" applyAlignment="1" applyProtection="1"/>
    <xf numFmtId="165" fontId="3"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4" fontId="3" fillId="3"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5" borderId="1" xfId="0" applyFont="1" applyFill="1" applyBorder="1" applyAlignment="1">
      <alignment horizontal="center" vertical="center" shrinkToFit="1"/>
    </xf>
    <xf numFmtId="0" fontId="6" fillId="5" borderId="1" xfId="0" applyFont="1" applyFill="1" applyBorder="1" applyAlignment="1">
      <alignment horizontal="center" vertical="center" wrapText="1"/>
    </xf>
    <xf numFmtId="166" fontId="6" fillId="5" borderId="1" xfId="1" applyNumberFormat="1" applyFont="1" applyFill="1" applyBorder="1" applyAlignment="1">
      <alignment horizontal="center" vertical="center" wrapText="1"/>
    </xf>
    <xf numFmtId="164" fontId="6" fillId="5" borderId="1" xfId="0" applyNumberFormat="1" applyFont="1" applyFill="1" applyBorder="1" applyAlignment="1">
      <alignment horizontal="center" vertical="center" wrapText="1"/>
    </xf>
    <xf numFmtId="167" fontId="6"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4"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shrinkToFit="1"/>
    </xf>
    <xf numFmtId="0" fontId="2" fillId="3" borderId="1" xfId="0" applyFont="1" applyFill="1" applyBorder="1" applyAlignment="1">
      <alignment horizontal="center" vertical="center" shrinkToFit="1"/>
    </xf>
    <xf numFmtId="166" fontId="2" fillId="3" borderId="1" xfId="1"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7" fontId="2"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167" fontId="3" fillId="2" borderId="1" xfId="0" applyNumberFormat="1" applyFont="1" applyFill="1" applyBorder="1" applyAlignment="1">
      <alignment horizontal="center" vertical="center" wrapText="1"/>
    </xf>
    <xf numFmtId="166" fontId="3" fillId="3" borderId="1" xfId="1" applyNumberFormat="1" applyFont="1" applyFill="1" applyBorder="1" applyAlignment="1">
      <alignment horizontal="center" vertical="center" wrapText="1"/>
    </xf>
    <xf numFmtId="170" fontId="10" fillId="3" borderId="1"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shrinkToFit="1"/>
    </xf>
    <xf numFmtId="166" fontId="2" fillId="2" borderId="1" xfId="1"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xf>
    <xf numFmtId="2" fontId="12" fillId="2" borderId="1"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C94B7-AB48-497D-8083-9E4C2D70CA31}">
  <dimension ref="A1:V28"/>
  <sheetViews>
    <sheetView tabSelected="1" topLeftCell="A19" zoomScale="85" zoomScaleNormal="85" workbookViewId="0">
      <selection activeCell="K27" sqref="K27"/>
    </sheetView>
  </sheetViews>
  <sheetFormatPr defaultRowHeight="14.4" x14ac:dyDescent="0.3"/>
  <cols>
    <col min="1" max="1" width="4.33203125" bestFit="1" customWidth="1"/>
    <col min="2" max="2" width="2.44140625" bestFit="1" customWidth="1"/>
    <col min="3" max="3" width="56.6640625" customWidth="1"/>
    <col min="7" max="7" width="11.6640625" bestFit="1" customWidth="1"/>
    <col min="8" max="8" width="9.6640625" bestFit="1" customWidth="1"/>
    <col min="10" max="10" width="35" customWidth="1"/>
    <col min="11" max="11" width="25" customWidth="1"/>
    <col min="14" max="14" width="13.44140625" bestFit="1" customWidth="1"/>
    <col min="15" max="15" width="14.44140625" bestFit="1" customWidth="1"/>
    <col min="18" max="18" width="15.77734375" bestFit="1" customWidth="1"/>
    <col min="19" max="20" width="17.21875" bestFit="1" customWidth="1"/>
  </cols>
  <sheetData>
    <row r="1" spans="1:22" s="6" customFormat="1" ht="22.8" x14ac:dyDescent="0.3">
      <c r="A1" s="71" t="s">
        <v>0</v>
      </c>
      <c r="B1" s="71"/>
      <c r="C1" s="72"/>
      <c r="D1" s="71"/>
      <c r="E1" s="72"/>
      <c r="F1" s="72"/>
      <c r="G1" s="71"/>
      <c r="H1" s="71"/>
      <c r="I1" s="73"/>
      <c r="J1" s="71"/>
      <c r="K1" s="2"/>
      <c r="L1" s="3"/>
      <c r="M1" s="3"/>
      <c r="N1" s="4"/>
      <c r="O1" s="3"/>
      <c r="P1" s="3"/>
      <c r="Q1" s="3"/>
      <c r="R1" s="3"/>
      <c r="S1" s="3"/>
      <c r="T1" s="3"/>
      <c r="U1" s="5"/>
      <c r="V1" s="5"/>
    </row>
    <row r="2" spans="1:22" s="11" customFormat="1" ht="18" x14ac:dyDescent="0.3">
      <c r="A2" s="67" t="s">
        <v>44</v>
      </c>
      <c r="B2" s="67"/>
      <c r="C2" s="67"/>
      <c r="D2" s="67"/>
      <c r="E2" s="67"/>
      <c r="F2" s="67"/>
      <c r="G2" s="67"/>
      <c r="H2" s="67"/>
      <c r="I2" s="67"/>
      <c r="J2" s="67"/>
      <c r="K2" s="1"/>
      <c r="L2" s="1"/>
      <c r="M2" s="1"/>
      <c r="N2" s="8"/>
      <c r="O2" s="9"/>
      <c r="P2" s="1"/>
      <c r="Q2" s="3"/>
      <c r="R2" s="3"/>
      <c r="S2" s="3"/>
      <c r="T2" s="3"/>
      <c r="U2" s="10"/>
      <c r="V2" s="10"/>
    </row>
    <row r="3" spans="1:22" s="11" customFormat="1" ht="18" x14ac:dyDescent="0.3">
      <c r="A3" s="68" t="s">
        <v>37</v>
      </c>
      <c r="B3" s="68"/>
      <c r="C3" s="68"/>
      <c r="D3" s="68"/>
      <c r="E3" s="68"/>
      <c r="F3" s="68"/>
      <c r="G3" s="68"/>
      <c r="H3" s="68"/>
      <c r="I3" s="68"/>
      <c r="J3" s="68"/>
      <c r="K3" s="12"/>
      <c r="L3" s="13"/>
      <c r="M3" s="13"/>
      <c r="N3" s="14"/>
      <c r="O3" s="13"/>
      <c r="P3" s="13"/>
      <c r="Q3" s="13"/>
      <c r="R3" s="13"/>
      <c r="S3" s="13"/>
      <c r="T3" s="13"/>
      <c r="U3" s="10"/>
      <c r="V3" s="10"/>
    </row>
    <row r="4" spans="1:22" s="11" customFormat="1" ht="18" x14ac:dyDescent="0.3">
      <c r="A4" s="64" t="s">
        <v>43</v>
      </c>
      <c r="B4" s="65"/>
      <c r="C4" s="65"/>
      <c r="D4" s="65"/>
      <c r="E4" s="65"/>
      <c r="F4" s="65"/>
      <c r="G4" s="65"/>
      <c r="H4" s="65"/>
      <c r="I4" s="65"/>
      <c r="J4" s="66"/>
      <c r="K4" s="12"/>
      <c r="L4" s="13"/>
      <c r="M4" s="13"/>
      <c r="N4" s="14"/>
      <c r="O4" s="13"/>
      <c r="P4" s="13"/>
      <c r="Q4" s="13"/>
      <c r="R4" s="13"/>
      <c r="S4" s="13"/>
      <c r="T4" s="13"/>
      <c r="U4" s="10"/>
      <c r="V4" s="10"/>
    </row>
    <row r="5" spans="1:22" s="11" customFormat="1" ht="54.75" customHeight="1" x14ac:dyDescent="0.3">
      <c r="A5" s="67" t="s">
        <v>1</v>
      </c>
      <c r="B5" s="7"/>
      <c r="C5" s="67" t="s">
        <v>2</v>
      </c>
      <c r="D5" s="69" t="s">
        <v>3</v>
      </c>
      <c r="E5" s="67" t="s">
        <v>4</v>
      </c>
      <c r="F5" s="67" t="s">
        <v>5</v>
      </c>
      <c r="G5" s="70" t="s">
        <v>6</v>
      </c>
      <c r="H5" s="59" t="s">
        <v>7</v>
      </c>
      <c r="I5" s="59" t="s">
        <v>8</v>
      </c>
      <c r="J5" s="60" t="s">
        <v>9</v>
      </c>
      <c r="K5" s="2" t="s">
        <v>10</v>
      </c>
      <c r="L5" s="2" t="s">
        <v>11</v>
      </c>
      <c r="M5" s="2" t="s">
        <v>12</v>
      </c>
      <c r="N5" s="17" t="s">
        <v>13</v>
      </c>
      <c r="O5" s="2" t="s">
        <v>14</v>
      </c>
      <c r="P5" s="2" t="s">
        <v>15</v>
      </c>
      <c r="Q5" s="2" t="s">
        <v>16</v>
      </c>
      <c r="R5" s="2" t="s">
        <v>17</v>
      </c>
      <c r="S5" s="2" t="s">
        <v>18</v>
      </c>
      <c r="T5" s="2" t="s">
        <v>18</v>
      </c>
      <c r="U5" s="10"/>
      <c r="V5" s="10"/>
    </row>
    <row r="6" spans="1:22" s="11" customFormat="1" ht="18" x14ac:dyDescent="0.3">
      <c r="A6" s="67"/>
      <c r="B6" s="18"/>
      <c r="C6" s="67"/>
      <c r="D6" s="69"/>
      <c r="E6" s="67"/>
      <c r="F6" s="67"/>
      <c r="G6" s="70"/>
      <c r="H6" s="59"/>
      <c r="I6" s="59"/>
      <c r="J6" s="60"/>
      <c r="K6" s="2"/>
      <c r="L6" s="3"/>
      <c r="M6" s="3"/>
      <c r="N6" s="4"/>
      <c r="O6" s="3"/>
      <c r="P6" s="3"/>
      <c r="Q6" s="3"/>
      <c r="R6" s="3"/>
      <c r="S6" s="3"/>
      <c r="T6" s="3"/>
      <c r="U6" s="10"/>
      <c r="V6" s="10"/>
    </row>
    <row r="7" spans="1:22" s="11" customFormat="1" ht="18" x14ac:dyDescent="0.3">
      <c r="A7" s="7"/>
      <c r="B7" s="7"/>
      <c r="C7" s="19" t="s">
        <v>19</v>
      </c>
      <c r="D7" s="20"/>
      <c r="E7" s="7"/>
      <c r="F7" s="7"/>
      <c r="G7" s="15"/>
      <c r="H7" s="16"/>
      <c r="I7" s="16"/>
      <c r="J7" s="21">
        <f>J9</f>
        <v>145381600</v>
      </c>
      <c r="K7" s="21"/>
      <c r="L7" s="3"/>
      <c r="M7" s="3"/>
      <c r="N7" s="4"/>
      <c r="O7" s="3"/>
      <c r="P7" s="3"/>
      <c r="Q7" s="3"/>
      <c r="R7" s="3"/>
      <c r="S7" s="3"/>
      <c r="T7" s="3"/>
      <c r="U7" s="10"/>
      <c r="V7" s="10"/>
    </row>
    <row r="8" spans="1:22" s="11" customFormat="1" ht="18" x14ac:dyDescent="0.3">
      <c r="A8" s="7"/>
      <c r="B8" s="7"/>
      <c r="C8" s="22" t="s">
        <v>20</v>
      </c>
      <c r="D8" s="20" t="s">
        <v>21</v>
      </c>
      <c r="E8" s="18"/>
      <c r="F8" s="7"/>
      <c r="G8" s="15">
        <f>N8</f>
        <v>1397.8999999999999</v>
      </c>
      <c r="H8" s="10"/>
      <c r="I8" s="16"/>
      <c r="J8" s="2"/>
      <c r="K8" s="2"/>
      <c r="L8" s="3"/>
      <c r="M8" s="23"/>
      <c r="N8" s="24">
        <f t="shared" ref="N8:U8" si="0">SUM(N15:N788)</f>
        <v>1397.8999999999999</v>
      </c>
      <c r="O8" s="25">
        <f t="shared" si="0"/>
        <v>72690800</v>
      </c>
      <c r="P8" s="26">
        <f t="shared" si="0"/>
        <v>0</v>
      </c>
      <c r="Q8" s="26">
        <f t="shared" si="0"/>
        <v>0</v>
      </c>
      <c r="R8" s="26">
        <f t="shared" si="0"/>
        <v>72690800</v>
      </c>
      <c r="S8" s="26">
        <f t="shared" si="0"/>
        <v>145381600</v>
      </c>
      <c r="T8" s="26">
        <f t="shared" si="0"/>
        <v>145381600</v>
      </c>
      <c r="U8" s="26">
        <f t="shared" si="0"/>
        <v>0</v>
      </c>
      <c r="V8" s="26">
        <f>+S8-T8</f>
        <v>0</v>
      </c>
    </row>
    <row r="9" spans="1:22" s="11" customFormat="1" ht="34.799999999999997" x14ac:dyDescent="0.3">
      <c r="A9" s="7">
        <v>1</v>
      </c>
      <c r="B9" s="7"/>
      <c r="C9" s="19" t="s">
        <v>22</v>
      </c>
      <c r="D9" s="20"/>
      <c r="E9" s="18"/>
      <c r="F9" s="7"/>
      <c r="G9" s="15"/>
      <c r="H9" s="16"/>
      <c r="I9" s="16"/>
      <c r="J9" s="2">
        <f>SUM(J10:J13)</f>
        <v>145381600</v>
      </c>
      <c r="K9" s="2">
        <f>SUM(J15:J788)/3</f>
        <v>145381600</v>
      </c>
      <c r="L9" s="3"/>
      <c r="M9" s="2"/>
      <c r="N9" s="4"/>
      <c r="O9" s="3"/>
      <c r="P9" s="3"/>
      <c r="Q9" s="3"/>
      <c r="R9" s="3"/>
      <c r="S9" s="3"/>
      <c r="T9" s="2">
        <f>SUM(O9:R9)</f>
        <v>0</v>
      </c>
      <c r="U9" s="10"/>
      <c r="V9" s="10"/>
    </row>
    <row r="10" spans="1:22" s="11" customFormat="1" ht="18" x14ac:dyDescent="0.35">
      <c r="A10" s="7"/>
      <c r="B10" s="7" t="s">
        <v>23</v>
      </c>
      <c r="C10" s="19" t="s">
        <v>24</v>
      </c>
      <c r="D10" s="20"/>
      <c r="E10" s="18"/>
      <c r="F10" s="7"/>
      <c r="G10" s="15"/>
      <c r="H10" s="16"/>
      <c r="I10" s="16"/>
      <c r="J10" s="2">
        <f>O8</f>
        <v>72690800</v>
      </c>
      <c r="K10" s="2"/>
      <c r="L10" s="3"/>
      <c r="M10" s="3"/>
      <c r="N10" s="27">
        <v>173407.6</v>
      </c>
      <c r="O10" s="3"/>
      <c r="P10" s="3"/>
      <c r="Q10" s="3"/>
      <c r="R10" s="3"/>
      <c r="S10" s="3"/>
      <c r="T10" s="2"/>
      <c r="U10" s="10"/>
      <c r="V10" s="10"/>
    </row>
    <row r="11" spans="1:22" s="29" customFormat="1" ht="34.799999999999997" x14ac:dyDescent="0.3">
      <c r="A11" s="7"/>
      <c r="B11" s="7" t="s">
        <v>41</v>
      </c>
      <c r="C11" s="19" t="s">
        <v>27</v>
      </c>
      <c r="D11" s="20"/>
      <c r="E11" s="18"/>
      <c r="F11" s="7"/>
      <c r="G11" s="15"/>
      <c r="H11" s="16"/>
      <c r="I11" s="16"/>
      <c r="J11" s="2">
        <f>P8</f>
        <v>0</v>
      </c>
      <c r="K11" s="2">
        <f>J9-K9</f>
        <v>0</v>
      </c>
      <c r="L11" s="3"/>
      <c r="M11" s="3"/>
      <c r="N11" s="28">
        <f>N10-N8</f>
        <v>172009.7</v>
      </c>
      <c r="O11" s="3"/>
      <c r="P11" s="3"/>
      <c r="Q11" s="3"/>
      <c r="R11" s="3"/>
      <c r="S11" s="3"/>
      <c r="T11" s="2"/>
      <c r="U11" s="10"/>
      <c r="V11" s="10"/>
    </row>
    <row r="12" spans="1:22" s="11" customFormat="1" ht="18" x14ac:dyDescent="0.3">
      <c r="A12" s="7"/>
      <c r="B12" s="7" t="s">
        <v>26</v>
      </c>
      <c r="C12" s="19" t="s">
        <v>29</v>
      </c>
      <c r="D12" s="20"/>
      <c r="E12" s="18"/>
      <c r="F12" s="7"/>
      <c r="G12" s="15"/>
      <c r="H12" s="16"/>
      <c r="I12" s="16"/>
      <c r="J12" s="2">
        <f>Q8</f>
        <v>0</v>
      </c>
      <c r="K12" s="2"/>
      <c r="L12" s="3"/>
      <c r="M12" s="30"/>
      <c r="N12" s="4"/>
      <c r="O12" s="3"/>
      <c r="P12" s="3"/>
      <c r="Q12" s="3"/>
      <c r="R12" s="3"/>
      <c r="S12" s="3"/>
      <c r="T12" s="2"/>
      <c r="U12" s="10"/>
      <c r="V12" s="10"/>
    </row>
    <row r="13" spans="1:22" s="29" customFormat="1" ht="34.799999999999997" x14ac:dyDescent="0.3">
      <c r="A13" s="7"/>
      <c r="B13" s="7" t="s">
        <v>28</v>
      </c>
      <c r="C13" s="19" t="s">
        <v>30</v>
      </c>
      <c r="D13" s="20"/>
      <c r="E13" s="18"/>
      <c r="F13" s="7"/>
      <c r="G13" s="15"/>
      <c r="H13" s="16"/>
      <c r="I13" s="16"/>
      <c r="J13" s="2">
        <f>R8</f>
        <v>72690800</v>
      </c>
      <c r="K13" s="2"/>
      <c r="L13" s="3"/>
      <c r="M13" s="30"/>
      <c r="N13" s="4"/>
      <c r="O13" s="3"/>
      <c r="P13" s="3"/>
      <c r="Q13" s="3"/>
      <c r="R13" s="3"/>
      <c r="S13" s="3"/>
      <c r="T13" s="2"/>
      <c r="U13" s="10"/>
      <c r="V13" s="10"/>
    </row>
    <row r="14" spans="1:22" s="11" customFormat="1" ht="18" x14ac:dyDescent="0.3">
      <c r="A14" s="7" t="s">
        <v>31</v>
      </c>
      <c r="B14" s="7"/>
      <c r="C14" s="7" t="s">
        <v>32</v>
      </c>
      <c r="D14" s="20"/>
      <c r="E14" s="18"/>
      <c r="F14" s="7"/>
      <c r="G14" s="15"/>
      <c r="H14" s="16"/>
      <c r="I14" s="16"/>
      <c r="J14" s="2"/>
      <c r="K14" s="2"/>
      <c r="L14" s="3"/>
      <c r="M14" s="3"/>
      <c r="N14" s="4"/>
      <c r="O14" s="3"/>
      <c r="P14" s="3"/>
      <c r="Q14" s="3"/>
      <c r="R14" s="3"/>
      <c r="S14" s="3"/>
      <c r="T14" s="2"/>
      <c r="U14" s="10"/>
      <c r="V14" s="10"/>
    </row>
    <row r="15" spans="1:22" s="43" customFormat="1" ht="72" customHeight="1" x14ac:dyDescent="0.3">
      <c r="A15" s="31">
        <f>+A8+1</f>
        <v>1</v>
      </c>
      <c r="B15" s="31"/>
      <c r="C15" s="32" t="s">
        <v>33</v>
      </c>
      <c r="D15" s="33"/>
      <c r="E15" s="33"/>
      <c r="F15" s="34"/>
      <c r="G15" s="35"/>
      <c r="H15" s="36"/>
      <c r="I15" s="37"/>
      <c r="J15" s="38">
        <f>SUM(J16,J25,J26,J27)</f>
        <v>145381600</v>
      </c>
      <c r="K15" s="36"/>
      <c r="L15" s="39">
        <f>A15</f>
        <v>1</v>
      </c>
      <c r="M15" s="39" t="str">
        <f>C15</f>
        <v>Sùng Thị Súa
SDT: 0348304835 ( con trai )
Số CCCD: 011162004496</v>
      </c>
      <c r="N15" s="40">
        <f>G16</f>
        <v>1397.8999999999999</v>
      </c>
      <c r="O15" s="39">
        <f>J16</f>
        <v>72690800</v>
      </c>
      <c r="P15" s="39">
        <f>J25</f>
        <v>0</v>
      </c>
      <c r="Q15" s="39">
        <f>J26</f>
        <v>0</v>
      </c>
      <c r="R15" s="39">
        <f>J27</f>
        <v>72690800</v>
      </c>
      <c r="S15" s="39">
        <f>J15</f>
        <v>145381600</v>
      </c>
      <c r="T15" s="39">
        <f>SUM(O15:R15)</f>
        <v>145381600</v>
      </c>
      <c r="U15" s="41">
        <f t="shared" ref="U15:U28" si="1">+T15-S15</f>
        <v>0</v>
      </c>
      <c r="V15" s="42"/>
    </row>
    <row r="16" spans="1:22" s="11" customFormat="1" ht="46.8" x14ac:dyDescent="0.3">
      <c r="A16" s="44"/>
      <c r="B16" s="44" t="s">
        <v>23</v>
      </c>
      <c r="C16" s="58" t="s">
        <v>38</v>
      </c>
      <c r="D16" s="46"/>
      <c r="E16" s="47"/>
      <c r="F16" s="44"/>
      <c r="G16" s="48">
        <f>SUM(G17:G23)</f>
        <v>1397.8999999999999</v>
      </c>
      <c r="H16" s="49"/>
      <c r="I16" s="50"/>
      <c r="J16" s="49">
        <f>SUM(J17:J23)</f>
        <v>72690800</v>
      </c>
      <c r="K16" s="49"/>
      <c r="L16" s="51"/>
      <c r="M16" s="51"/>
      <c r="N16" s="52"/>
      <c r="O16" s="51"/>
      <c r="P16" s="51"/>
      <c r="Q16" s="51"/>
      <c r="R16" s="51"/>
      <c r="S16" s="51"/>
      <c r="T16" s="49">
        <v>0</v>
      </c>
      <c r="U16" s="53">
        <f t="shared" si="1"/>
        <v>0</v>
      </c>
      <c r="V16" s="10"/>
    </row>
    <row r="17" spans="1:22" s="11" customFormat="1" ht="18" x14ac:dyDescent="0.3">
      <c r="A17" s="7"/>
      <c r="B17" s="54">
        <v>1</v>
      </c>
      <c r="C17" s="55" t="s">
        <v>34</v>
      </c>
      <c r="D17" s="20" t="s">
        <v>21</v>
      </c>
      <c r="E17" s="51">
        <v>2</v>
      </c>
      <c r="F17" s="51">
        <v>2</v>
      </c>
      <c r="G17" s="10">
        <v>101.3</v>
      </c>
      <c r="H17" s="3">
        <v>52000</v>
      </c>
      <c r="I17" s="56"/>
      <c r="J17" s="3">
        <f>H17*G17</f>
        <v>5267600</v>
      </c>
      <c r="K17" s="3"/>
      <c r="L17" s="3"/>
      <c r="M17" s="51"/>
      <c r="N17" s="4"/>
      <c r="O17" s="3"/>
      <c r="P17" s="3"/>
      <c r="Q17" s="3"/>
      <c r="R17" s="3"/>
      <c r="S17" s="3"/>
      <c r="T17" s="3"/>
      <c r="U17" s="53">
        <f t="shared" si="1"/>
        <v>0</v>
      </c>
      <c r="V17" s="10"/>
    </row>
    <row r="18" spans="1:22" s="11" customFormat="1" ht="18" x14ac:dyDescent="0.3">
      <c r="A18" s="7"/>
      <c r="B18" s="54">
        <v>2</v>
      </c>
      <c r="C18" s="55" t="s">
        <v>34</v>
      </c>
      <c r="D18" s="20" t="s">
        <v>21</v>
      </c>
      <c r="E18" s="51">
        <v>2</v>
      </c>
      <c r="F18" s="51">
        <v>9</v>
      </c>
      <c r="G18" s="10">
        <v>77.900000000000006</v>
      </c>
      <c r="H18" s="3">
        <v>52000</v>
      </c>
      <c r="I18" s="56"/>
      <c r="J18" s="3">
        <f>H18*G18</f>
        <v>4050800.0000000005</v>
      </c>
      <c r="K18" s="3"/>
      <c r="L18" s="3"/>
      <c r="M18" s="51"/>
      <c r="N18" s="4"/>
      <c r="O18" s="3"/>
      <c r="P18" s="3"/>
      <c r="Q18" s="3"/>
      <c r="R18" s="3"/>
      <c r="S18" s="3"/>
      <c r="T18" s="3"/>
      <c r="U18" s="53">
        <f t="shared" si="1"/>
        <v>0</v>
      </c>
      <c r="V18" s="10"/>
    </row>
    <row r="19" spans="1:22" s="11" customFormat="1" ht="18" x14ac:dyDescent="0.3">
      <c r="A19" s="7"/>
      <c r="B19" s="54">
        <v>3</v>
      </c>
      <c r="C19" s="55" t="s">
        <v>34</v>
      </c>
      <c r="D19" s="20" t="s">
        <v>21</v>
      </c>
      <c r="E19" s="51">
        <v>2</v>
      </c>
      <c r="F19" s="51">
        <v>10</v>
      </c>
      <c r="G19" s="10">
        <v>24.3</v>
      </c>
      <c r="H19" s="3">
        <v>52000</v>
      </c>
      <c r="I19" s="56"/>
      <c r="J19" s="3">
        <f>H19*G19</f>
        <v>1263600</v>
      </c>
      <c r="K19" s="3"/>
      <c r="L19" s="3"/>
      <c r="M19" s="51"/>
      <c r="N19" s="4"/>
      <c r="O19" s="3"/>
      <c r="P19" s="3"/>
      <c r="Q19" s="3"/>
      <c r="R19" s="3"/>
      <c r="S19" s="3"/>
      <c r="T19" s="3"/>
      <c r="U19" s="53">
        <f t="shared" si="1"/>
        <v>0</v>
      </c>
      <c r="V19" s="10"/>
    </row>
    <row r="20" spans="1:22" s="11" customFormat="1" ht="18" x14ac:dyDescent="0.3">
      <c r="A20" s="7"/>
      <c r="B20" s="54">
        <v>4</v>
      </c>
      <c r="C20" s="55" t="s">
        <v>34</v>
      </c>
      <c r="D20" s="20" t="s">
        <v>21</v>
      </c>
      <c r="E20" s="51">
        <v>2</v>
      </c>
      <c r="F20" s="51">
        <v>26</v>
      </c>
      <c r="G20" s="10">
        <v>547.79999999999995</v>
      </c>
      <c r="H20" s="3">
        <v>52000</v>
      </c>
      <c r="I20" s="56"/>
      <c r="J20" s="3">
        <f>H20*G20</f>
        <v>28485599.999999996</v>
      </c>
      <c r="K20" s="3"/>
      <c r="L20" s="3"/>
      <c r="M20" s="51"/>
      <c r="N20" s="4"/>
      <c r="O20" s="3"/>
      <c r="P20" s="3"/>
      <c r="Q20" s="3"/>
      <c r="R20" s="3"/>
      <c r="S20" s="3"/>
      <c r="T20" s="3"/>
      <c r="U20" s="53">
        <f t="shared" si="1"/>
        <v>0</v>
      </c>
      <c r="V20" s="10"/>
    </row>
    <row r="21" spans="1:22" s="29" customFormat="1" ht="36" x14ac:dyDescent="0.3">
      <c r="A21" s="7"/>
      <c r="B21" s="54">
        <v>5</v>
      </c>
      <c r="C21" s="55" t="s">
        <v>35</v>
      </c>
      <c r="D21" s="20" t="s">
        <v>21</v>
      </c>
      <c r="E21" s="51">
        <v>3</v>
      </c>
      <c r="F21" s="51">
        <v>41</v>
      </c>
      <c r="G21" s="10">
        <v>16.3</v>
      </c>
      <c r="H21" s="3">
        <v>52000</v>
      </c>
      <c r="I21" s="56"/>
      <c r="J21" s="3">
        <f>H21*G21</f>
        <v>847600</v>
      </c>
      <c r="K21" s="3"/>
      <c r="L21" s="3"/>
      <c r="M21" s="51"/>
      <c r="N21" s="4"/>
      <c r="O21" s="3"/>
      <c r="P21" s="3"/>
      <c r="Q21" s="3"/>
      <c r="R21" s="3"/>
      <c r="S21" s="3"/>
      <c r="T21" s="3"/>
      <c r="U21" s="53">
        <f t="shared" si="1"/>
        <v>0</v>
      </c>
      <c r="V21" s="10"/>
    </row>
    <row r="22" spans="1:22" s="29" customFormat="1" ht="36" x14ac:dyDescent="0.3">
      <c r="A22" s="7"/>
      <c r="B22" s="54">
        <v>6</v>
      </c>
      <c r="C22" s="55" t="s">
        <v>36</v>
      </c>
      <c r="D22" s="20" t="s">
        <v>21</v>
      </c>
      <c r="E22" s="51">
        <v>3</v>
      </c>
      <c r="F22" s="51">
        <v>41</v>
      </c>
      <c r="G22" s="10">
        <v>32.799999999999997</v>
      </c>
      <c r="H22" s="3">
        <v>52000</v>
      </c>
      <c r="I22" s="56"/>
      <c r="J22" s="3">
        <f>H22*G22</f>
        <v>1705599.9999999998</v>
      </c>
      <c r="K22" s="3"/>
      <c r="L22" s="3"/>
      <c r="M22" s="51"/>
      <c r="N22" s="4"/>
      <c r="O22" s="3"/>
      <c r="P22" s="3"/>
      <c r="Q22" s="3"/>
      <c r="R22" s="3"/>
      <c r="S22" s="3"/>
      <c r="T22" s="3"/>
      <c r="U22" s="53"/>
      <c r="V22" s="10"/>
    </row>
    <row r="23" spans="1:22" s="29" customFormat="1" ht="18" x14ac:dyDescent="0.3">
      <c r="A23" s="7"/>
      <c r="B23" s="54">
        <v>7</v>
      </c>
      <c r="C23" s="55" t="s">
        <v>34</v>
      </c>
      <c r="D23" s="20" t="s">
        <v>21</v>
      </c>
      <c r="E23" s="51">
        <v>3</v>
      </c>
      <c r="F23" s="51">
        <v>46</v>
      </c>
      <c r="G23" s="10">
        <v>597.5</v>
      </c>
      <c r="H23" s="3">
        <v>52000</v>
      </c>
      <c r="I23" s="56"/>
      <c r="J23" s="3">
        <f>H23*G23</f>
        <v>31070000</v>
      </c>
      <c r="K23" s="3"/>
      <c r="L23" s="3"/>
      <c r="M23" s="51"/>
      <c r="N23" s="4"/>
      <c r="O23" s="3"/>
      <c r="P23" s="3"/>
      <c r="Q23" s="3"/>
      <c r="R23" s="3"/>
      <c r="S23" s="3"/>
      <c r="T23" s="3"/>
      <c r="U23" s="53">
        <f t="shared" si="1"/>
        <v>0</v>
      </c>
      <c r="V23" s="10"/>
    </row>
    <row r="24" spans="1:22" s="29" customFormat="1" ht="105.6" customHeight="1" x14ac:dyDescent="0.3">
      <c r="A24" s="7"/>
      <c r="B24" s="54"/>
      <c r="C24" s="61" t="s">
        <v>42</v>
      </c>
      <c r="D24" s="62"/>
      <c r="E24" s="62"/>
      <c r="F24" s="62"/>
      <c r="G24" s="62"/>
      <c r="H24" s="62"/>
      <c r="I24" s="63"/>
      <c r="J24" s="3"/>
      <c r="K24" s="3"/>
      <c r="L24" s="3"/>
      <c r="M24" s="51"/>
      <c r="N24" s="4"/>
      <c r="O24" s="3"/>
      <c r="P24" s="3"/>
      <c r="Q24" s="3"/>
      <c r="R24" s="3"/>
      <c r="S24" s="3"/>
      <c r="T24" s="3"/>
      <c r="U24" s="53"/>
      <c r="V24" s="10"/>
    </row>
    <row r="25" spans="1:22" s="11" customFormat="1" ht="34.799999999999997" x14ac:dyDescent="0.3">
      <c r="A25" s="44"/>
      <c r="B25" s="44" t="s">
        <v>25</v>
      </c>
      <c r="C25" s="45" t="s">
        <v>39</v>
      </c>
      <c r="D25" s="47"/>
      <c r="E25" s="44"/>
      <c r="F25" s="44"/>
      <c r="G25" s="48"/>
      <c r="H25" s="49"/>
      <c r="I25" s="50"/>
      <c r="J25" s="49"/>
      <c r="K25" s="49"/>
      <c r="L25" s="51"/>
      <c r="M25" s="51"/>
      <c r="N25" s="52"/>
      <c r="O25" s="51"/>
      <c r="P25" s="51"/>
      <c r="Q25" s="51"/>
      <c r="R25" s="51"/>
      <c r="S25" s="51"/>
      <c r="T25" s="49">
        <v>0</v>
      </c>
      <c r="U25" s="53">
        <f t="shared" si="1"/>
        <v>0</v>
      </c>
      <c r="V25" s="10"/>
    </row>
    <row r="26" spans="1:22" s="11" customFormat="1" ht="18" x14ac:dyDescent="0.3">
      <c r="A26" s="44"/>
      <c r="B26" s="44" t="s">
        <v>26</v>
      </c>
      <c r="C26" s="45" t="s">
        <v>29</v>
      </c>
      <c r="D26" s="47"/>
      <c r="E26" s="44"/>
      <c r="F26" s="44"/>
      <c r="G26" s="48"/>
      <c r="H26" s="49"/>
      <c r="I26" s="50"/>
      <c r="J26" s="49"/>
      <c r="K26" s="49"/>
      <c r="L26" s="51"/>
      <c r="M26" s="51"/>
      <c r="N26" s="52"/>
      <c r="O26" s="51"/>
      <c r="P26" s="51"/>
      <c r="Q26" s="51"/>
      <c r="R26" s="51"/>
      <c r="S26" s="51"/>
      <c r="T26" s="49">
        <v>0</v>
      </c>
      <c r="U26" s="53">
        <f t="shared" si="1"/>
        <v>0</v>
      </c>
      <c r="V26" s="10"/>
    </row>
    <row r="27" spans="1:22" s="11" customFormat="1" ht="106.8" customHeight="1" x14ac:dyDescent="0.3">
      <c r="A27" s="44"/>
      <c r="B27" s="44" t="s">
        <v>28</v>
      </c>
      <c r="C27" s="58" t="s">
        <v>40</v>
      </c>
      <c r="D27" s="47"/>
      <c r="E27" s="44"/>
      <c r="F27" s="44"/>
      <c r="G27" s="48"/>
      <c r="H27" s="49"/>
      <c r="I27" s="50"/>
      <c r="J27" s="49">
        <f>J28</f>
        <v>72690800</v>
      </c>
      <c r="K27" s="49"/>
      <c r="L27" s="51"/>
      <c r="M27" s="51"/>
      <c r="N27" s="52"/>
      <c r="O27" s="51"/>
      <c r="P27" s="51"/>
      <c r="Q27" s="51"/>
      <c r="R27" s="51"/>
      <c r="S27" s="51"/>
      <c r="T27" s="49">
        <v>0</v>
      </c>
      <c r="U27" s="53">
        <f t="shared" si="1"/>
        <v>0</v>
      </c>
      <c r="V27" s="10"/>
    </row>
    <row r="28" spans="1:22" s="11" customFormat="1" ht="18" x14ac:dyDescent="0.3">
      <c r="A28" s="44"/>
      <c r="B28" s="5">
        <v>1</v>
      </c>
      <c r="C28" s="55" t="s">
        <v>34</v>
      </c>
      <c r="D28" s="46" t="s">
        <v>21</v>
      </c>
      <c r="E28" s="44"/>
      <c r="F28" s="44"/>
      <c r="G28" s="57">
        <f>G16</f>
        <v>1397.8999999999999</v>
      </c>
      <c r="H28" s="3">
        <v>52000</v>
      </c>
      <c r="I28" s="50">
        <v>1</v>
      </c>
      <c r="J28" s="51">
        <f>I28*H28*G28</f>
        <v>72690800</v>
      </c>
      <c r="K28" s="49"/>
      <c r="L28" s="51"/>
      <c r="M28" s="51"/>
      <c r="N28" s="52"/>
      <c r="O28" s="51"/>
      <c r="P28" s="51"/>
      <c r="Q28" s="51"/>
      <c r="R28" s="51"/>
      <c r="S28" s="51"/>
      <c r="T28" s="49"/>
      <c r="U28" s="53">
        <f t="shared" si="1"/>
        <v>0</v>
      </c>
      <c r="V28" s="10"/>
    </row>
  </sheetData>
  <mergeCells count="14">
    <mergeCell ref="I5:I6"/>
    <mergeCell ref="J5:J6"/>
    <mergeCell ref="C24:I24"/>
    <mergeCell ref="A4:J4"/>
    <mergeCell ref="A1:J1"/>
    <mergeCell ref="A2:J2"/>
    <mergeCell ref="A3:J3"/>
    <mergeCell ref="A5:A6"/>
    <mergeCell ref="C5:C6"/>
    <mergeCell ref="D5:D6"/>
    <mergeCell ref="E5:E6"/>
    <mergeCell ref="F5:F6"/>
    <mergeCell ref="G5:G6"/>
    <mergeCell ref="H5: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2026-06-25T03:46:49Z</dcterms:created>
  <dcterms:modified xsi:type="dcterms:W3CDTF">2026-06-25T04:07:12Z</dcterms:modified>
</cp:coreProperties>
</file>