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105" yWindow="-105" windowWidth="23250" windowHeight="12450" firstSheet="1" activeTab="1"/>
  </bookViews>
  <sheets>
    <sheet name="foxz" sheetId="2" state="veryHidden" r:id="rId1"/>
    <sheet name="05 ck mới" sheetId="8"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1" i="8" l="1"/>
  <c r="J41" i="8" s="1"/>
  <c r="J16" i="8"/>
  <c r="J17" i="8"/>
  <c r="J32" i="8"/>
  <c r="J33" i="8"/>
  <c r="J34" i="8"/>
  <c r="J35" i="8"/>
  <c r="J44" i="8"/>
  <c r="J43" i="8" s="1"/>
  <c r="J52" i="8"/>
  <c r="J53" i="8"/>
  <c r="J54" i="8"/>
  <c r="G51" i="8"/>
  <c r="N50" i="8" s="1"/>
  <c r="G43" i="8"/>
  <c r="G31" i="8"/>
  <c r="N30" i="8" s="1"/>
  <c r="G24" i="8"/>
  <c r="N24" i="8" s="1"/>
  <c r="G15" i="8"/>
  <c r="G22" i="8" s="1"/>
  <c r="J22" i="8" s="1"/>
  <c r="V59" i="8"/>
  <c r="V58" i="8"/>
  <c r="V57" i="8"/>
  <c r="V56" i="8"/>
  <c r="V54" i="8"/>
  <c r="V53" i="8"/>
  <c r="V52" i="8"/>
  <c r="V51" i="8"/>
  <c r="Q50" i="8"/>
  <c r="P50" i="8"/>
  <c r="M50" i="8"/>
  <c r="V49" i="8"/>
  <c r="V48" i="8"/>
  <c r="V47" i="8"/>
  <c r="V46" i="8"/>
  <c r="V44" i="8"/>
  <c r="V43" i="8"/>
  <c r="Q42" i="8"/>
  <c r="P42" i="8"/>
  <c r="M42" i="8"/>
  <c r="V41" i="8"/>
  <c r="V40" i="8"/>
  <c r="V39" i="8"/>
  <c r="V38" i="8"/>
  <c r="V33" i="8"/>
  <c r="V32" i="8"/>
  <c r="V31" i="8"/>
  <c r="Q30" i="8"/>
  <c r="P30" i="8"/>
  <c r="M30" i="8"/>
  <c r="A23" i="8"/>
  <c r="A30" i="8" s="1"/>
  <c r="V29" i="8"/>
  <c r="V28" i="8"/>
  <c r="V27" i="8"/>
  <c r="V25" i="8"/>
  <c r="J25" i="8"/>
  <c r="J24" i="8" s="1"/>
  <c r="O24" i="8" s="1"/>
  <c r="R24" i="8"/>
  <c r="Q24" i="8"/>
  <c r="P24" i="8"/>
  <c r="M24" i="8"/>
  <c r="V23" i="8"/>
  <c r="L14" i="8"/>
  <c r="V22" i="8"/>
  <c r="V21" i="8"/>
  <c r="V20" i="8"/>
  <c r="V19" i="8"/>
  <c r="V17" i="8"/>
  <c r="V16" i="8"/>
  <c r="V15" i="8"/>
  <c r="Q14" i="8"/>
  <c r="P14" i="8"/>
  <c r="M14" i="8"/>
  <c r="U9" i="8"/>
  <c r="G49" i="8" l="1"/>
  <c r="J49" i="8" s="1"/>
  <c r="J48" i="8" s="1"/>
  <c r="J40" i="8"/>
  <c r="R30" i="8" s="1"/>
  <c r="J21" i="8"/>
  <c r="U24" i="8"/>
  <c r="J31" i="8"/>
  <c r="J30" i="8" s="1"/>
  <c r="J15" i="8"/>
  <c r="J23" i="8"/>
  <c r="T24" i="8" s="1"/>
  <c r="J51" i="8"/>
  <c r="N14" i="8"/>
  <c r="G59" i="8"/>
  <c r="O42" i="8"/>
  <c r="Q8" i="8"/>
  <c r="J12" i="8" s="1"/>
  <c r="N42" i="8"/>
  <c r="L30" i="8"/>
  <c r="A42" i="8"/>
  <c r="P8" i="8"/>
  <c r="J11" i="8" s="1"/>
  <c r="S9" i="8"/>
  <c r="S8" i="8"/>
  <c r="J14" i="8"/>
  <c r="T14" i="8" s="1"/>
  <c r="J42" i="8" l="1"/>
  <c r="R42" i="8"/>
  <c r="J59" i="8"/>
  <c r="J58" i="8" s="1"/>
  <c r="N8" i="8"/>
  <c r="G8" i="8" s="1"/>
  <c r="T30" i="8"/>
  <c r="O50" i="8"/>
  <c r="O14" i="8"/>
  <c r="O30" i="8"/>
  <c r="U30" i="8" s="1"/>
  <c r="A50" i="8"/>
  <c r="L50" i="8" s="1"/>
  <c r="L42" i="8"/>
  <c r="T42" i="8"/>
  <c r="U42" i="8"/>
  <c r="V24" i="8"/>
  <c r="R14" i="8"/>
  <c r="R50" i="8" l="1"/>
  <c r="J50" i="8"/>
  <c r="K9" i="8" s="1"/>
  <c r="O8" i="8"/>
  <c r="J10" i="8" s="1"/>
  <c r="N11" i="8"/>
  <c r="R8" i="8"/>
  <c r="J13" i="8" s="1"/>
  <c r="U14" i="8"/>
  <c r="V30" i="8"/>
  <c r="V42" i="8"/>
  <c r="T50" i="8"/>
  <c r="T8" i="8" s="1"/>
  <c r="U50" i="8"/>
  <c r="J9" i="8" l="1"/>
  <c r="J7" i="8" s="1"/>
  <c r="U8" i="8"/>
  <c r="W8" i="8" s="1"/>
  <c r="V14" i="8"/>
  <c r="V50" i="8"/>
  <c r="V8" i="8" s="1"/>
  <c r="K11" i="8" l="1"/>
</calcChain>
</file>

<file path=xl/sharedStrings.xml><?xml version="1.0" encoding="utf-8"?>
<sst xmlns="http://schemas.openxmlformats.org/spreadsheetml/2006/main" count="116" uniqueCount="56">
  <si>
    <t xml:space="preserve"> BIỂU CHI TIẾT TÍNH TOÁN BỒI THƯỜNG, HỖ TRỢ, TÁI ĐỊNH CƯ</t>
  </si>
  <si>
    <t>TT</t>
  </si>
  <si>
    <t>ĐVT</t>
  </si>
  <si>
    <t>ĐƠN GIÁ (đồng)</t>
  </si>
  <si>
    <t>Mức HT</t>
  </si>
  <si>
    <t xml:space="preserve">THÀNH TIỀN (Đồng) </t>
  </si>
  <si>
    <t>STT</t>
  </si>
  <si>
    <t>TÊN</t>
  </si>
  <si>
    <t>DIỆN TÍCH</t>
  </si>
  <si>
    <t>ĐẤT</t>
  </si>
  <si>
    <t>Tài sản</t>
  </si>
  <si>
    <t>Cây trồng</t>
  </si>
  <si>
    <t>Chuyển đổi nghề nghiệp</t>
  </si>
  <si>
    <t>Hỗ trợ khi nhà nước thu hồi đất</t>
  </si>
  <si>
    <t>Tổng</t>
  </si>
  <si>
    <t>Tổng GT bồi thường (1+2)</t>
  </si>
  <si>
    <t>Tổng diện tích thu hồi</t>
  </si>
  <si>
    <t>m²</t>
  </si>
  <si>
    <t>Tổng giá trị bồi thường cho các hộ gia đình:</t>
  </si>
  <si>
    <t>a</t>
  </si>
  <si>
    <t>Bồi thường về đất:</t>
  </si>
  <si>
    <t>b</t>
  </si>
  <si>
    <t>c</t>
  </si>
  <si>
    <t xml:space="preserve">Bồi thường, chi phí di chuyển về Tài sản - VKT: </t>
  </si>
  <si>
    <t>d</t>
  </si>
  <si>
    <t xml:space="preserve">Bồi thường về cây trồng, vật nuôi: </t>
  </si>
  <si>
    <t>Đất rừng phòng hộ</t>
  </si>
  <si>
    <t>Số Tờ BĐ</t>
  </si>
  <si>
    <t>Số Thửa</t>
  </si>
  <si>
    <t>Diện tích Thu hồi</t>
  </si>
  <si>
    <t>Q</t>
  </si>
  <si>
    <t>Bồi thường thiệt hại về nhà, công trình xây dựng</t>
  </si>
  <si>
    <t>Hỗ trợ đào tạo chuyển đổi nghề và tìm kiếm việc làm</t>
  </si>
  <si>
    <t>NỘI DUNG</t>
  </si>
  <si>
    <t>Hạng Thị Chứ (Con trai: Ly A Ly)</t>
  </si>
  <si>
    <t>Đất trồng cây hàng năm khác ( Vị trí 3 )</t>
  </si>
  <si>
    <t>Ly A Dơ, ( Vợ: Sùng Thị Tùng )</t>
  </si>
  <si>
    <t>Hờ A Đàng, Anh trai: Hờ A Pó
SDT: 0364231907</t>
  </si>
  <si>
    <t>Sùng A Dế, vợ Hờ Thị Nếnh</t>
  </si>
  <si>
    <t>bổ sung giấy chứng tử vì ck chết trước thời điểm khai hoang</t>
  </si>
  <si>
    <t>Theo báo cáo số 827/UBND-KT của UBND xã Thanh Nưa, ngày 01/4/2026, stt14, Thửa đất số 29, tờ bản đồ số 3 và thửa đất số 28, tờ bản đồ số 4 bị thu hồi để thực hiện dự án do bà Hạng Thị Chứ khai hoang từ năm 2006 sử dụng vào mục đích đất trồng cây hàng năm khác (HNK), sử dụng ổn định từ đó đến nay. Phần diện tích đất bị thu hồi để thực hiện dự án sử dụng không có tranh chấp, chưa được cấp GCNQSDĐ. (Đủ điều kiện cấp GCN theo khoản 3, điều 138, Luật đất đai 2024. Đủ điều kiện bồi thường về đất theo điều 95 Luật đất đai 2024, Điều 5 Nghị định 88/2024/NĐ-CP ngày 15/7/2024.</t>
  </si>
  <si>
    <t>Theo báo cáo số 827/UBND-KT của UBND xã Thanh Nưa, ngày 01/4/2026, stt 14, Thửa đất số 28, tờ bản đồ số 3 và thửa đất số 18, tờ bản đồ số 4 bị thu hồi để thực hiện dự án do gia đình bà Hạng Thị Chứ khai hoang từ năm 2006 sử dụng vào mục đích đất trồng cây hàng năm khác (HNK), sử dụng ổn định từ đó đến nay. Phần diện tích đất bị thu hồi để thực hiện dự án sử dụng không có tranh chấp, chưa được cấp GCNQSDĐ. (Đủ điều kiện cấp GCN theo khoản 3, điều 138, Luật đất đai 2024. Đủ điều kiện bồi thường về đất theo điều 95 Luật đất đai 2024, Điều 5 Nghị định 88/2024/NĐ-CP ngày 15/7/2024.</t>
  </si>
  <si>
    <t>Theo báo cáo số 827/UBND-KT của UBND xã Thanh Nưa, ngày 01/4/2026, stt 16, Thửa đất số 13, tờ bản đồ số 1 bị thu hồi để thực hiện dự án do ông Ly Khua Tú (đã chết năm 2019) và vợ là bà Giàng Thị Mỷ khai hoang từ năm 2008 sử dụng vào mục đích đất trồng cây hàng năm khác (HNK), đến  năm 2018 tặng cho vợ chồng con trai là Ly A Chư và bà Mùa Thị Sơ tiếp tục sử dụng vào mục đích đất trồng cây hàng năm khác (HNK), sử dụng ổn định từ đó đến nay. Phần diện tích đất bị thu hồi để thực hiện dự án sử dụng không có tranh chấp, chưa được cấp GCNQSDĐ. (Đủ điều kiện cấp GCN theo khoản 3, điều 138, Luật đất đai 2024. Đủ điều kiện bồi thường về đất theo điều 95 Luật đất đai 2024, Điều 5 Nghị định 88/2024/NĐ-CP ngày 15/7/2024.</t>
  </si>
  <si>
    <t>Theo báo cáo số 827/UBND-KT của UBND xã Thanh Nưa, ngày 01/4/2026, stt 17, Thửa đất số 8, 11, tờ bản đồ số 2 và thửa đất số 63, tờ bản đồ số 4 bị thu hồi để thực hiện dự án do ông Sùng Nủ Vừ và vợ là bà Thào Thị Dếnh khai hoang từ năm 1992 sử dụng vào mục đích đất trồng cây hàng năm khác (HNK), đến  năm 1997 tặng cho vợ chồng con trai là Sùng A Dế và bà Hờ Thị Nếnh tiếp tục sử dụng vào mục đích đất trồng cây hàng năm khác (HNK), sử dụng ổn định từ đó đến nay. Phần diện tích đất bị thu hồi để thực hiện dự án sử dụng không có tranh chấp, chưa được cấp GCNQSDĐ. (Đủ điều kiện cấp GCN theo khoản 3, điều 138, Luật đất đai 2024. Đủ điều kiện bồi thường về đất theo điều 95 Luật đất đai 2024, Điều 5 Nghị định 88/2024/NĐ-CP ngày 15/7/2024.</t>
  </si>
  <si>
    <t>Dự án: Thành phần 03: Đường từ bản Nậm Ty 1-2 đến khu vực Vũng Vịt ra các mốc quốc giới thuộc xã Thanh Nưa, tỉnh Điện Biên (đợt 3)</t>
  </si>
  <si>
    <t>Phương án tạm tính chưa được phê duyệt</t>
  </si>
  <si>
    <t>Vị trí, diện tích, loại đất, nguồn gốc đất thu hồi, Bồi thường về đất: không  bồi thường, căn cứ Điều 101 luật đất đai 2024</t>
  </si>
  <si>
    <r>
      <t xml:space="preserve">Theo báo cáo số 827/UBND-KT của UBND xã Thanh Nưa, ngày 01/4/2026, stt 12, Thửa đất số 10, tờ bản đồ số 1 bị thu hồi để thực hiện dự án của ông </t>
    </r>
    <r>
      <rPr>
        <sz val="12"/>
        <rFont val="Times New Roman"/>
        <family val="1"/>
      </rPr>
      <t xml:space="preserve">Ly A Dơ và vợ là bà Sùng Thị Tùng </t>
    </r>
    <r>
      <rPr>
        <sz val="12"/>
        <color indexed="8"/>
        <rFont val="Times New Roman"/>
        <family val="1"/>
      </rPr>
      <t>được UBND huyện Điện Biên giao đất, giao rừng theo Kế hoạch số 2783/KH-UBND, ngày 20/9/2019 tại thửa đất số 45, tờ bản đồ số 1, Mảnh trích đo địa chính số 262A/2023 tại Quyết định số 1356/QĐ-UBND ngày 07/6/2024, mục đích sử dụng đất Rừng phòng hộ (RPH), sử dụng ổn định từ đó đến nay. Phần diện tích đất bị thu hồi để thực hiện dự án sử dụng không có tranh chấp, chưa được cấp GCNQSDĐ.</t>
    </r>
    <r>
      <rPr>
        <sz val="12"/>
        <color theme="1"/>
        <rFont val="Times New Roman"/>
        <family val="1"/>
      </rPr>
      <t xml:space="preserve"> không  bồi thường, căn cứ Điều 101 luật đất đai 2024</t>
    </r>
  </si>
  <si>
    <t>Vị trí, diện tích, loại đất, nguồn gốc đất thu hồi, Bồi thường về đất (Theo Nghị Quyết 28/2025/NQ-HĐND, ngày 25/12/2025 của Hội đồng nhân dân tỉnh Điện Biên)</t>
  </si>
  <si>
    <t>Hỗ trợ đào tạo, chuyển đổi nghề nghiệp và tìm kiếm việc làm. Theo khoản 1 điều 109 và điều 257 Luật đất đai năm 2024; Đủ điều kiện hỗ trợ theo Điều 22, Nghị định 88/2024/NĐ-CP ngày 15/7/2024. Hỗ trợ theo Điều 14, Quyết định số 40/2026/QĐ-UBND ngày 10/6/2026 của UBND tỉnh Điện Biên.</t>
  </si>
  <si>
    <t>Hỗ trợ đào tạo, chuyển đổi nghề nghiệp và tìm kiếm việc làm:không</t>
  </si>
  <si>
    <t>Bồi thường, chi phí di chuyển về Tài sản - VKT: Không</t>
  </si>
  <si>
    <t>Bồi thường về cây trồng, vật nuôi: Không</t>
  </si>
  <si>
    <r>
      <t>Theo báo cáo số 827/UBND-KT của UBND xã Thanh Nưa, ngày 01/4/2026, stt 7, Thửa đất số 13, 14, tờ bản đồ số 3 bị thu hồi để thực hiện dự án do ông Hờ A Tếnh và vợ là bà Giàng Thị Dia khai hoang từ năm 2002 sử dụng vào mục đích đất trồng cây hàng năm khác (HNK), đến năm 2016 ông Hờ A Tếnh chết, bà Giàng Thị Dia đi lấy chồng khác, các thửa đất trên để lại toàn bộ cho 2 con trai là ông Hờ A</t>
    </r>
    <r>
      <rPr>
        <sz val="12"/>
        <color indexed="10"/>
        <rFont val="Times New Roman"/>
        <family val="1"/>
      </rPr>
      <t xml:space="preserve"> Đàng</t>
    </r>
    <r>
      <rPr>
        <sz val="12"/>
        <color indexed="8"/>
        <rFont val="Times New Roman"/>
        <family val="1"/>
      </rPr>
      <t xml:space="preserve"> và ông Hờ A Pó sử dụng ổn định từ đó đến nay. Phần diện tích đất bị thu hồi để thực hiện dự án sử dụng không có tranh chấp, chưa được cấp GCNQSDĐ.</t>
    </r>
    <r>
      <rPr>
        <sz val="12"/>
        <color theme="1"/>
        <rFont val="Times New Roman"/>
        <family val="1"/>
      </rPr>
      <t xml:space="preserve"> (Đủ điều kiện cấp GCN theo khoản 3, điều 138, Luật đất đai 2024. Đủ điều kiện bồi thường về đất theo điều 95 Luật đất đai 2024, Điều 5 Nghị định 88/2024/NĐ-CP ngày 15/7/2024 (đã có văn bản phân chia hàng thừa kế)</t>
    </r>
  </si>
  <si>
    <t>Ly A Chư, ( Mùa Thị Sơ )</t>
  </si>
  <si>
    <t>(Kèm theo công văn số:       /CV-CNKV1, ngày  18  tháng 6  năm 2026 của chi nhánh Trung tâm PTQĐ khu vực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</si>
</sst>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_);_(* \(#,##0\);_(* &quot;-&quot;??_);_(@_)"/>
    <numFmt numFmtId="166" formatCode="_(* #,##0.0_);_(* \(#,##0.0\);_(* &quot;-&quot;??_);_(@_)"/>
    <numFmt numFmtId="167" formatCode="_-* #,##0.0\ _₫_-;\-* #,##0.0\ _₫_-;_-* &quot;-&quot;??\ _₫_-;_-@_-"/>
    <numFmt numFmtId="168" formatCode="_-* #,##0\ _₫_-;\-* #,##0\ _₫_-;_-* &quot;-&quot;??\ _₫_-;_-@"/>
    <numFmt numFmtId="169" formatCode="_-* #,##0.00\ _₫_-;\-* #,##0.00\ _₫_-;_-* &quot;-&quot;??\ _₫_-;_-@"/>
    <numFmt numFmtId="170" formatCode="_-* #,##0\ _₫_-;\-* #,##0\ _₫_-;_-* &quot;-&quot;??\ _₫_-;_-@_-"/>
    <numFmt numFmtId="171" formatCode="&quot;$&quot;#,##0.00"/>
    <numFmt numFmtId="172" formatCode="_-* #,##0.00_-;\-* #,##0.00_-;_-* &quot;-&quot;??_-;_-@_-"/>
  </numFmts>
  <fonts count="19" x14ac:knownFonts="1">
    <font>
      <sz val="14"/>
      <color theme="1"/>
      <name val="Times New Roman"/>
      <family val="2"/>
    </font>
    <font>
      <sz val="14"/>
      <color theme="1"/>
      <name val="Times New Roman"/>
      <family val="2"/>
    </font>
    <font>
      <sz val="14"/>
      <color theme="1"/>
      <name val="Times New Roman"/>
      <family val="1"/>
    </font>
    <font>
      <sz val="14"/>
      <name val="Times New Roman"/>
      <family val="1"/>
    </font>
    <font>
      <b/>
      <sz val="14"/>
      <name val="Times New Roman"/>
      <family val="1"/>
    </font>
    <font>
      <sz val="12"/>
      <name val="Times New Roman"/>
      <family val="1"/>
    </font>
    <font>
      <sz val="12"/>
      <color theme="1"/>
      <name val="Times New Roman"/>
      <family val="1"/>
    </font>
    <font>
      <i/>
      <sz val="14"/>
      <name val="Times New Roman"/>
      <family val="1"/>
    </font>
    <font>
      <sz val="12"/>
      <color indexed="10"/>
      <name val="Times New Roman"/>
      <family val="1"/>
    </font>
    <font>
      <sz val="12"/>
      <color indexed="8"/>
      <name val="Times New Roman"/>
      <family val="1"/>
    </font>
    <font>
      <b/>
      <sz val="12"/>
      <name val="Times New Roman"/>
      <family val="1"/>
    </font>
    <font>
      <b/>
      <sz val="16"/>
      <name val="Times New Roman"/>
      <family val="1"/>
    </font>
    <font>
      <sz val="16"/>
      <name val="Times New Roman"/>
      <family val="1"/>
    </font>
    <font>
      <b/>
      <u/>
      <sz val="12"/>
      <name val="Times New Roman"/>
      <family val="1"/>
    </font>
    <font>
      <sz val="12"/>
      <color rgb="FFFF0000"/>
      <name val="Times New Roman"/>
      <family val="1"/>
    </font>
    <font>
      <b/>
      <u val="singleAccounting"/>
      <sz val="12"/>
      <name val="Times New Roman"/>
      <family val="1"/>
    </font>
    <font>
      <b/>
      <sz val="12"/>
      <color theme="1"/>
      <name val="Times New Roman"/>
      <family val="1"/>
    </font>
    <font>
      <b/>
      <sz val="12"/>
      <color rgb="FFFF0000"/>
      <name val="Times New Roman"/>
      <family val="1"/>
    </font>
    <font>
      <sz val="12"/>
      <color theme="1"/>
      <name val="Calibri"/>
      <family val="2"/>
      <charset val="163"/>
      <scheme val="minor"/>
    </font>
  </fonts>
  <fills count="7">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00"/>
        <bgColor theme="0"/>
      </patternFill>
    </fill>
    <fill>
      <patternFill patternType="solid">
        <fgColor rgb="FF92D050"/>
        <bgColor theme="0"/>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8" fillId="0" borderId="0"/>
    <xf numFmtId="172" fontId="18" fillId="0" borderId="0" applyFont="0" applyFill="0" applyBorder="0" applyAlignment="0" applyProtection="0"/>
  </cellStyleXfs>
  <cellXfs count="121">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4" fillId="2" borderId="1" xfId="0" applyFont="1" applyFill="1" applyBorder="1" applyAlignment="1">
      <alignment horizontal="center" vertical="center"/>
    </xf>
    <xf numFmtId="165" fontId="4"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66" fontId="4"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left" vertical="center" wrapText="1"/>
    </xf>
    <xf numFmtId="0" fontId="5" fillId="2" borderId="1" xfId="0" applyFont="1" applyFill="1" applyBorder="1" applyAlignment="1">
      <alignment horizontal="center" vertical="center" shrinkToFit="1"/>
    </xf>
    <xf numFmtId="167" fontId="10" fillId="2" borderId="1" xfId="1" applyNumberFormat="1" applyFont="1" applyFill="1" applyBorder="1" applyAlignment="1">
      <alignment horizontal="center" vertical="center" wrapText="1"/>
    </xf>
    <xf numFmtId="168" fontId="10" fillId="2" borderId="1" xfId="0" applyNumberFormat="1"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166" fontId="5"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0" fillId="3" borderId="1" xfId="0" applyFont="1" applyFill="1" applyBorder="1" applyAlignment="1">
      <alignment horizontal="center" vertical="center"/>
    </xf>
    <xf numFmtId="165" fontId="10" fillId="2" borderId="1" xfId="0" applyNumberFormat="1" applyFont="1" applyFill="1" applyBorder="1" applyAlignment="1">
      <alignment horizontal="center" vertical="center" wrapText="1"/>
    </xf>
    <xf numFmtId="169" fontId="10" fillId="2" borderId="1" xfId="0" applyNumberFormat="1" applyFont="1" applyFill="1" applyBorder="1" applyAlignment="1">
      <alignment horizontal="center" vertical="center" wrapText="1"/>
    </xf>
    <xf numFmtId="166" fontId="10" fillId="2" borderId="1" xfId="1" applyNumberFormat="1" applyFont="1" applyFill="1" applyBorder="1" applyAlignment="1">
      <alignment horizontal="center" vertical="center" wrapText="1"/>
    </xf>
    <xf numFmtId="165" fontId="10" fillId="2" borderId="1" xfId="1" applyNumberFormat="1" applyFont="1" applyFill="1" applyBorder="1" applyAlignment="1">
      <alignment horizontal="center" vertical="center" wrapText="1"/>
    </xf>
    <xf numFmtId="170" fontId="10" fillId="2" borderId="1" xfId="1" applyNumberFormat="1" applyFont="1" applyFill="1" applyBorder="1" applyAlignment="1">
      <alignment horizontal="center" vertical="center" wrapText="1"/>
    </xf>
    <xf numFmtId="166" fontId="5" fillId="0" borderId="0" xfId="1" applyNumberFormat="1" applyFont="1" applyFill="1" applyBorder="1" applyAlignment="1" applyProtection="1"/>
    <xf numFmtId="166" fontId="5" fillId="4"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xf>
    <xf numFmtId="4" fontId="5" fillId="3" borderId="1" xfId="0" applyNumberFormat="1" applyFont="1" applyFill="1" applyBorder="1" applyAlignment="1">
      <alignment horizontal="center" vertical="center"/>
    </xf>
    <xf numFmtId="0" fontId="10" fillId="5"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3" fillId="5" borderId="1" xfId="0" applyFont="1" applyFill="1" applyBorder="1" applyAlignment="1">
      <alignment horizontal="center" vertical="center" shrinkToFit="1"/>
    </xf>
    <xf numFmtId="0" fontId="13" fillId="5" borderId="1" xfId="0" applyFont="1" applyFill="1" applyBorder="1" applyAlignment="1">
      <alignment horizontal="center" vertical="center" wrapText="1"/>
    </xf>
    <xf numFmtId="167" fontId="13" fillId="5" borderId="1" xfId="1" applyNumberFormat="1" applyFont="1" applyFill="1" applyBorder="1" applyAlignment="1">
      <alignment horizontal="center" vertical="center" wrapText="1"/>
    </xf>
    <xf numFmtId="165" fontId="13"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center" vertical="center" wrapText="1"/>
    </xf>
    <xf numFmtId="165" fontId="10" fillId="5" borderId="1" xfId="0" applyNumberFormat="1" applyFont="1" applyFill="1" applyBorder="1" applyAlignment="1">
      <alignment horizontal="center" vertical="center" wrapText="1"/>
    </xf>
    <xf numFmtId="166" fontId="10" fillId="5" borderId="1" xfId="0" applyNumberFormat="1" applyFont="1" applyFill="1" applyBorder="1" applyAlignment="1">
      <alignment horizontal="center" vertical="center" wrapText="1"/>
    </xf>
    <xf numFmtId="165" fontId="5" fillId="6"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0" fontId="14" fillId="6"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5" fillId="3" borderId="1" xfId="0" applyFont="1" applyFill="1" applyBorder="1" applyAlignment="1">
      <alignment horizontal="center" vertical="center" shrinkToFit="1"/>
    </xf>
    <xf numFmtId="0" fontId="10" fillId="3" borderId="1" xfId="0" applyFont="1" applyFill="1" applyBorder="1" applyAlignment="1">
      <alignment horizontal="center" vertical="center" shrinkToFit="1"/>
    </xf>
    <xf numFmtId="167" fontId="10" fillId="3" borderId="1" xfId="1" applyNumberFormat="1"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165" fontId="5" fillId="3" borderId="1" xfId="0" applyNumberFormat="1" applyFont="1" applyFill="1" applyBorder="1" applyAlignment="1">
      <alignment horizontal="center" vertical="center" wrapText="1"/>
    </xf>
    <xf numFmtId="166" fontId="5" fillId="3" borderId="1" xfId="0" applyNumberFormat="1" applyFont="1" applyFill="1" applyBorder="1" applyAlignment="1">
      <alignment horizontal="center" vertical="center" wrapText="1"/>
    </xf>
    <xf numFmtId="165" fontId="5" fillId="3"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67" fontId="5" fillId="3" borderId="1" xfId="1"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0" fontId="5" fillId="3" borderId="1" xfId="0" applyFont="1" applyFill="1" applyBorder="1" applyAlignment="1">
      <alignment horizontal="center" vertical="center" wrapText="1"/>
    </xf>
    <xf numFmtId="166" fontId="10" fillId="5" borderId="1" xfId="1" applyNumberFormat="1" applyFont="1" applyFill="1" applyBorder="1" applyAlignment="1">
      <alignment horizontal="center" vertical="center" wrapText="1"/>
    </xf>
    <xf numFmtId="165" fontId="10" fillId="6" borderId="1" xfId="0" applyNumberFormat="1" applyFont="1" applyFill="1" applyBorder="1" applyAlignment="1">
      <alignment horizontal="center" vertical="center"/>
    </xf>
    <xf numFmtId="0" fontId="16" fillId="6" borderId="1" xfId="0" applyFont="1" applyFill="1" applyBorder="1" applyAlignment="1">
      <alignment horizontal="center" vertical="center"/>
    </xf>
    <xf numFmtId="166" fontId="5" fillId="3" borderId="1" xfId="1" applyNumberFormat="1" applyFont="1" applyFill="1" applyBorder="1" applyAlignment="1">
      <alignment horizontal="center" vertical="center" wrapText="1"/>
    </xf>
    <xf numFmtId="0" fontId="5" fillId="0" borderId="1" xfId="0" applyFont="1" applyBorder="1" applyAlignment="1">
      <alignment horizontal="center" vertical="center"/>
    </xf>
    <xf numFmtId="166" fontId="5" fillId="2" borderId="1" xfId="1" applyNumberFormat="1" applyFont="1" applyFill="1" applyBorder="1" applyAlignment="1">
      <alignment horizontal="center" vertical="center" wrapText="1"/>
    </xf>
    <xf numFmtId="0" fontId="10" fillId="6" borderId="1" xfId="0" applyFont="1" applyFill="1" applyBorder="1" applyAlignment="1">
      <alignment horizontal="center" vertical="center"/>
    </xf>
    <xf numFmtId="49"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shrinkToFit="1"/>
    </xf>
    <xf numFmtId="167" fontId="10" fillId="6" borderId="1" xfId="1" applyNumberFormat="1" applyFont="1" applyFill="1" applyBorder="1" applyAlignment="1">
      <alignment horizontal="center" vertical="center" wrapText="1"/>
    </xf>
    <xf numFmtId="165" fontId="10" fillId="6" borderId="1" xfId="0" applyNumberFormat="1" applyFont="1" applyFill="1" applyBorder="1" applyAlignment="1">
      <alignment horizontal="center" vertical="center" wrapText="1"/>
    </xf>
    <xf numFmtId="166" fontId="10" fillId="6"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xf>
    <xf numFmtId="171" fontId="10" fillId="3" borderId="1" xfId="2" applyNumberFormat="1" applyFont="1" applyFill="1" applyBorder="1" applyAlignment="1">
      <alignment horizontal="left" vertical="center" wrapText="1"/>
    </xf>
    <xf numFmtId="171" fontId="10" fillId="3" borderId="2" xfId="2" applyNumberFormat="1" applyFont="1" applyFill="1" applyBorder="1" applyAlignment="1">
      <alignment vertical="center" wrapText="1"/>
    </xf>
    <xf numFmtId="171" fontId="10" fillId="3" borderId="3" xfId="2" applyNumberFormat="1" applyFont="1" applyFill="1" applyBorder="1" applyAlignment="1">
      <alignment vertical="center" wrapText="1"/>
    </xf>
    <xf numFmtId="171" fontId="10" fillId="3" borderId="4" xfId="2" applyNumberFormat="1" applyFont="1" applyFill="1" applyBorder="1" applyAlignment="1">
      <alignment vertical="center" wrapText="1"/>
    </xf>
    <xf numFmtId="171" fontId="10" fillId="3" borderId="1" xfId="2" applyNumberFormat="1" applyFont="1" applyFill="1" applyBorder="1" applyAlignment="1">
      <alignment vertical="center" wrapText="1"/>
    </xf>
    <xf numFmtId="171" fontId="10" fillId="3" borderId="2" xfId="0" applyNumberFormat="1" applyFont="1" applyFill="1" applyBorder="1" applyAlignment="1">
      <alignment vertical="center" wrapText="1"/>
    </xf>
    <xf numFmtId="171" fontId="10" fillId="3" borderId="3" xfId="0" applyNumberFormat="1" applyFont="1" applyFill="1" applyBorder="1" applyAlignment="1">
      <alignment vertical="center" wrapText="1"/>
    </xf>
    <xf numFmtId="171" fontId="10" fillId="3" borderId="4" xfId="0" applyNumberFormat="1" applyFont="1" applyFill="1" applyBorder="1" applyAlignment="1">
      <alignment vertical="center" wrapText="1"/>
    </xf>
    <xf numFmtId="168" fontId="13" fillId="5" borderId="1" xfId="0" applyNumberFormat="1" applyFont="1" applyFill="1" applyBorder="1" applyAlignment="1">
      <alignment horizontal="center" vertical="center" wrapText="1"/>
    </xf>
    <xf numFmtId="168" fontId="10" fillId="3" borderId="1" xfId="0" applyNumberFormat="1" applyFont="1" applyFill="1" applyBorder="1" applyAlignment="1">
      <alignment horizontal="center" vertical="center" wrapText="1"/>
    </xf>
    <xf numFmtId="168" fontId="5" fillId="2" borderId="1" xfId="0" applyNumberFormat="1" applyFont="1" applyFill="1" applyBorder="1" applyAlignment="1">
      <alignment horizontal="center" vertical="center" wrapText="1"/>
    </xf>
    <xf numFmtId="168" fontId="10" fillId="6" borderId="1" xfId="0" applyNumberFormat="1" applyFont="1" applyFill="1" applyBorder="1" applyAlignment="1">
      <alignment horizontal="center" vertical="center" wrapText="1"/>
    </xf>
    <xf numFmtId="168" fontId="0" fillId="0" borderId="0" xfId="0" applyNumberFormat="1"/>
    <xf numFmtId="171" fontId="10" fillId="3" borderId="1" xfId="0" applyNumberFormat="1" applyFont="1" applyFill="1" applyBorder="1" applyAlignment="1">
      <alignment horizontal="left" vertical="center" wrapText="1"/>
    </xf>
    <xf numFmtId="0" fontId="10" fillId="6" borderId="1" xfId="0" applyFont="1" applyFill="1" applyBorder="1" applyAlignment="1">
      <alignment horizontal="left" vertical="center" wrapText="1"/>
    </xf>
    <xf numFmtId="0" fontId="10" fillId="5" borderId="1" xfId="0" applyFont="1" applyFill="1" applyBorder="1" applyAlignment="1">
      <alignment horizontal="right" vertical="center" wrapText="1"/>
    </xf>
    <xf numFmtId="0" fontId="13" fillId="5" borderId="1" xfId="0" applyFont="1" applyFill="1" applyBorder="1" applyAlignment="1">
      <alignment horizontal="right" vertical="center" shrinkToFit="1"/>
    </xf>
    <xf numFmtId="0" fontId="13" fillId="5" borderId="1" xfId="0" applyFont="1" applyFill="1" applyBorder="1" applyAlignment="1">
      <alignment horizontal="right" vertical="center" wrapText="1"/>
    </xf>
    <xf numFmtId="167" fontId="13" fillId="5" borderId="1" xfId="1" applyNumberFormat="1" applyFont="1" applyFill="1" applyBorder="1" applyAlignment="1">
      <alignment horizontal="right" vertical="center" wrapText="1"/>
    </xf>
    <xf numFmtId="165" fontId="13" fillId="5" borderId="1" xfId="0" applyNumberFormat="1" applyFont="1" applyFill="1" applyBorder="1" applyAlignment="1">
      <alignment horizontal="right" vertical="center" wrapText="1"/>
    </xf>
    <xf numFmtId="168" fontId="13" fillId="5" borderId="1" xfId="0" applyNumberFormat="1" applyFont="1" applyFill="1" applyBorder="1" applyAlignment="1">
      <alignment horizontal="right" vertical="center" wrapText="1"/>
    </xf>
    <xf numFmtId="165" fontId="15" fillId="5" borderId="1" xfId="0" applyNumberFormat="1" applyFont="1" applyFill="1" applyBorder="1" applyAlignment="1">
      <alignment horizontal="right" vertical="center" wrapText="1"/>
    </xf>
    <xf numFmtId="165" fontId="10" fillId="5" borderId="1" xfId="0" applyNumberFormat="1" applyFont="1" applyFill="1" applyBorder="1" applyAlignment="1">
      <alignment horizontal="right" vertical="center" wrapText="1"/>
    </xf>
    <xf numFmtId="166" fontId="10" fillId="5" borderId="1" xfId="1" applyNumberFormat="1" applyFont="1" applyFill="1" applyBorder="1" applyAlignment="1">
      <alignment horizontal="right" vertical="center" wrapText="1"/>
    </xf>
    <xf numFmtId="165" fontId="5" fillId="6" borderId="1" xfId="0" applyNumberFormat="1" applyFont="1" applyFill="1" applyBorder="1" applyAlignment="1">
      <alignment horizontal="right" vertical="center"/>
    </xf>
    <xf numFmtId="165" fontId="10" fillId="6" borderId="1" xfId="0" applyNumberFormat="1" applyFont="1" applyFill="1" applyBorder="1" applyAlignment="1">
      <alignment horizontal="right" vertical="center"/>
    </xf>
    <xf numFmtId="0" fontId="16" fillId="6" borderId="1" xfId="0" applyFont="1" applyFill="1" applyBorder="1" applyAlignment="1">
      <alignment horizontal="righ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8"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xf>
    <xf numFmtId="2" fontId="12"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shrinkToFit="1"/>
    </xf>
    <xf numFmtId="167" fontId="4" fillId="2" borderId="1" xfId="1"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cellXfs>
  <cellStyles count="4">
    <cellStyle name="Comma" xfId="1" builtinId="3"/>
    <cellStyle name="Comma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8.75"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9"/>
  <sheetViews>
    <sheetView tabSelected="1" zoomScale="85" zoomScaleNormal="85" workbookViewId="0">
      <selection activeCell="A4" sqref="A4:J4"/>
    </sheetView>
  </sheetViews>
  <sheetFormatPr defaultRowHeight="18.75" x14ac:dyDescent="0.3"/>
  <cols>
    <col min="1" max="1" width="5" customWidth="1"/>
    <col min="2" max="2" width="2" bestFit="1" customWidth="1"/>
    <col min="3" max="3" width="38" customWidth="1"/>
    <col min="7" max="7" width="9.5546875" bestFit="1" customWidth="1"/>
    <col min="9" max="9" width="8.77734375" style="88"/>
    <col min="10" max="10" width="16.6640625" customWidth="1"/>
    <col min="11" max="11" width="17.77734375" customWidth="1"/>
    <col min="12" max="12" width="6.109375" customWidth="1"/>
    <col min="13" max="13" width="25.21875" customWidth="1"/>
    <col min="14" max="14" width="11" bestFit="1" customWidth="1"/>
    <col min="15" max="15" width="12.88671875" bestFit="1" customWidth="1"/>
    <col min="18" max="18" width="14" bestFit="1" customWidth="1"/>
    <col min="20" max="21" width="14" bestFit="1" customWidth="1"/>
  </cols>
  <sheetData>
    <row r="1" spans="1:23" s="1" customFormat="1" ht="27" customHeight="1" x14ac:dyDescent="0.3">
      <c r="A1" s="111" t="s">
        <v>0</v>
      </c>
      <c r="B1" s="111"/>
      <c r="C1" s="112"/>
      <c r="D1" s="111"/>
      <c r="E1" s="112"/>
      <c r="F1" s="112"/>
      <c r="G1" s="111"/>
      <c r="H1" s="111"/>
      <c r="I1" s="113"/>
      <c r="J1" s="111"/>
      <c r="K1" s="7"/>
      <c r="L1" s="8"/>
      <c r="M1" s="8"/>
      <c r="N1" s="9"/>
      <c r="O1" s="8"/>
      <c r="P1" s="8"/>
      <c r="Q1" s="8"/>
      <c r="R1" s="8"/>
      <c r="S1" s="8"/>
      <c r="T1" s="8"/>
      <c r="U1" s="8"/>
      <c r="V1" s="10"/>
      <c r="W1" s="10"/>
    </row>
    <row r="2" spans="1:23" s="2" customFormat="1" ht="39.75" customHeight="1" x14ac:dyDescent="0.3">
      <c r="A2" s="114" t="s">
        <v>44</v>
      </c>
      <c r="B2" s="114"/>
      <c r="C2" s="114"/>
      <c r="D2" s="114"/>
      <c r="E2" s="114"/>
      <c r="F2" s="114"/>
      <c r="G2" s="114"/>
      <c r="H2" s="114"/>
      <c r="I2" s="114"/>
      <c r="J2" s="114"/>
      <c r="K2" s="6"/>
      <c r="L2" s="6"/>
      <c r="M2" s="6"/>
      <c r="N2" s="11"/>
      <c r="O2" s="12"/>
      <c r="P2" s="6"/>
      <c r="Q2" s="8"/>
      <c r="R2" s="8"/>
      <c r="S2" s="8"/>
      <c r="T2" s="8"/>
      <c r="U2" s="8"/>
      <c r="V2" s="5"/>
      <c r="W2" s="5"/>
    </row>
    <row r="3" spans="1:23" s="2" customFormat="1" x14ac:dyDescent="0.3">
      <c r="A3" s="115" t="s">
        <v>55</v>
      </c>
      <c r="B3" s="115"/>
      <c r="C3" s="115"/>
      <c r="D3" s="115"/>
      <c r="E3" s="115"/>
      <c r="F3" s="115"/>
      <c r="G3" s="115"/>
      <c r="H3" s="115"/>
      <c r="I3" s="115"/>
      <c r="J3" s="115"/>
      <c r="K3" s="13"/>
      <c r="L3" s="14"/>
      <c r="M3" s="14"/>
      <c r="N3" s="15"/>
      <c r="O3" s="14"/>
      <c r="P3" s="14"/>
      <c r="Q3" s="14"/>
      <c r="R3" s="14"/>
      <c r="S3" s="14"/>
      <c r="T3" s="14"/>
      <c r="U3" s="14"/>
      <c r="V3" s="5"/>
      <c r="W3" s="5"/>
    </row>
    <row r="4" spans="1:23" s="2" customFormat="1" ht="22.5" customHeight="1" x14ac:dyDescent="0.3">
      <c r="A4" s="118" t="s">
        <v>45</v>
      </c>
      <c r="B4" s="119"/>
      <c r="C4" s="119"/>
      <c r="D4" s="119"/>
      <c r="E4" s="119"/>
      <c r="F4" s="119"/>
      <c r="G4" s="119"/>
      <c r="H4" s="119"/>
      <c r="I4" s="119"/>
      <c r="J4" s="120"/>
      <c r="K4" s="13"/>
      <c r="L4" s="14"/>
      <c r="M4" s="14"/>
      <c r="N4" s="15"/>
      <c r="O4" s="14"/>
      <c r="P4" s="14"/>
      <c r="Q4" s="14"/>
      <c r="R4" s="14"/>
      <c r="S4" s="14"/>
      <c r="T4" s="14"/>
      <c r="U4" s="14"/>
      <c r="V4" s="5"/>
      <c r="W4" s="5"/>
    </row>
    <row r="5" spans="1:23" s="2" customFormat="1" ht="54.75" customHeight="1" x14ac:dyDescent="0.3">
      <c r="A5" s="114" t="s">
        <v>1</v>
      </c>
      <c r="B5" s="3"/>
      <c r="C5" s="114" t="s">
        <v>33</v>
      </c>
      <c r="D5" s="116" t="s">
        <v>2</v>
      </c>
      <c r="E5" s="114" t="s">
        <v>27</v>
      </c>
      <c r="F5" s="114" t="s">
        <v>28</v>
      </c>
      <c r="G5" s="117" t="s">
        <v>29</v>
      </c>
      <c r="H5" s="109" t="s">
        <v>3</v>
      </c>
      <c r="I5" s="109" t="s">
        <v>4</v>
      </c>
      <c r="J5" s="110" t="s">
        <v>5</v>
      </c>
      <c r="K5" s="7" t="s">
        <v>30</v>
      </c>
      <c r="L5" s="7" t="s">
        <v>6</v>
      </c>
      <c r="M5" s="7" t="s">
        <v>7</v>
      </c>
      <c r="N5" s="16" t="s">
        <v>8</v>
      </c>
      <c r="O5" s="7" t="s">
        <v>9</v>
      </c>
      <c r="P5" s="7" t="s">
        <v>10</v>
      </c>
      <c r="Q5" s="7" t="s">
        <v>11</v>
      </c>
      <c r="R5" s="7" t="s">
        <v>12</v>
      </c>
      <c r="S5" s="7" t="s">
        <v>13</v>
      </c>
      <c r="T5" s="7" t="s">
        <v>14</v>
      </c>
      <c r="U5" s="7" t="s">
        <v>14</v>
      </c>
      <c r="V5" s="5"/>
      <c r="W5" s="5"/>
    </row>
    <row r="6" spans="1:23" s="2" customFormat="1" x14ac:dyDescent="0.3">
      <c r="A6" s="114"/>
      <c r="B6" s="4"/>
      <c r="C6" s="114"/>
      <c r="D6" s="116"/>
      <c r="E6" s="114"/>
      <c r="F6" s="114"/>
      <c r="G6" s="117"/>
      <c r="H6" s="109"/>
      <c r="I6" s="109"/>
      <c r="J6" s="110"/>
      <c r="K6" s="7"/>
      <c r="L6" s="8"/>
      <c r="M6" s="8"/>
      <c r="N6" s="9"/>
      <c r="O6" s="8"/>
      <c r="P6" s="8"/>
      <c r="Q6" s="8"/>
      <c r="R6" s="8"/>
      <c r="S6" s="8"/>
      <c r="T6" s="8"/>
      <c r="U6" s="8"/>
      <c r="V6" s="5"/>
      <c r="W6" s="5"/>
    </row>
    <row r="7" spans="1:23" s="26" customFormat="1" ht="15.75" x14ac:dyDescent="0.3">
      <c r="A7" s="17"/>
      <c r="B7" s="17"/>
      <c r="C7" s="18" t="s">
        <v>15</v>
      </c>
      <c r="D7" s="19"/>
      <c r="E7" s="17"/>
      <c r="F7" s="17"/>
      <c r="G7" s="20"/>
      <c r="H7" s="21"/>
      <c r="I7" s="21"/>
      <c r="J7" s="22">
        <f>J9</f>
        <v>938371200</v>
      </c>
      <c r="K7" s="22"/>
      <c r="L7" s="23"/>
      <c r="M7" s="23"/>
      <c r="N7" s="24"/>
      <c r="O7" s="23"/>
      <c r="P7" s="23"/>
      <c r="Q7" s="23"/>
      <c r="R7" s="23"/>
      <c r="S7" s="23"/>
      <c r="T7" s="23"/>
      <c r="U7" s="23"/>
      <c r="V7" s="25"/>
      <c r="W7" s="25"/>
    </row>
    <row r="8" spans="1:23" s="26" customFormat="1" ht="15.75" x14ac:dyDescent="0.3">
      <c r="A8" s="17"/>
      <c r="B8" s="17"/>
      <c r="C8" s="27" t="s">
        <v>16</v>
      </c>
      <c r="D8" s="19" t="s">
        <v>17</v>
      </c>
      <c r="E8" s="28"/>
      <c r="F8" s="17"/>
      <c r="G8" s="20">
        <f>N8</f>
        <v>9073.2000000000007</v>
      </c>
      <c r="H8" s="25"/>
      <c r="I8" s="21"/>
      <c r="J8" s="29"/>
      <c r="K8" s="29"/>
      <c r="L8" s="23"/>
      <c r="M8" s="30"/>
      <c r="N8" s="31">
        <f>SUM(N14:N275)</f>
        <v>9073.2000000000007</v>
      </c>
      <c r="O8" s="32">
        <f>SUM(O14:O275)</f>
        <v>469185600</v>
      </c>
      <c r="P8" s="33">
        <f>SUM(P15:P275)</f>
        <v>0</v>
      </c>
      <c r="Q8" s="33">
        <f>SUM(Q15:Q275)</f>
        <v>0</v>
      </c>
      <c r="R8" s="33">
        <f>SUM(R14:R275)</f>
        <v>469185600</v>
      </c>
      <c r="S8" s="33">
        <f>SUM(S15:S275)</f>
        <v>0</v>
      </c>
      <c r="T8" s="33">
        <f>SUM(T14:T275)</f>
        <v>938371200</v>
      </c>
      <c r="U8" s="33">
        <f>SUM(U14:U275)</f>
        <v>938371200</v>
      </c>
      <c r="V8" s="33">
        <f>SUM(V15:V275)</f>
        <v>0</v>
      </c>
      <c r="W8" s="33">
        <f>+T8-U8</f>
        <v>0</v>
      </c>
    </row>
    <row r="9" spans="1:23" s="26" customFormat="1" ht="31.9" customHeight="1" x14ac:dyDescent="0.3">
      <c r="A9" s="17">
        <v>1</v>
      </c>
      <c r="B9" s="17"/>
      <c r="C9" s="18" t="s">
        <v>18</v>
      </c>
      <c r="D9" s="19"/>
      <c r="E9" s="28"/>
      <c r="F9" s="17"/>
      <c r="G9" s="20"/>
      <c r="H9" s="21"/>
      <c r="I9" s="21"/>
      <c r="J9" s="29">
        <f>SUM(J10:J13)</f>
        <v>938371200</v>
      </c>
      <c r="K9" s="29">
        <f>SUM(J14:J59)/3</f>
        <v>938371200</v>
      </c>
      <c r="L9" s="23"/>
      <c r="M9" s="29"/>
      <c r="N9" s="24"/>
      <c r="O9" s="23"/>
      <c r="P9" s="23"/>
      <c r="Q9" s="23"/>
      <c r="R9" s="23"/>
      <c r="S9" s="23">
        <f>SUM(S15:S275)</f>
        <v>0</v>
      </c>
      <c r="T9" s="23"/>
      <c r="U9" s="29">
        <f>SUM(O9:R9)</f>
        <v>0</v>
      </c>
      <c r="V9" s="25"/>
      <c r="W9" s="25"/>
    </row>
    <row r="10" spans="1:23" s="26" customFormat="1" ht="15.75" x14ac:dyDescent="0.25">
      <c r="A10" s="17"/>
      <c r="B10" s="17" t="s">
        <v>19</v>
      </c>
      <c r="C10" s="18" t="s">
        <v>20</v>
      </c>
      <c r="D10" s="19"/>
      <c r="E10" s="28"/>
      <c r="F10" s="17"/>
      <c r="G10" s="20"/>
      <c r="H10" s="21"/>
      <c r="I10" s="21"/>
      <c r="J10" s="29">
        <f>O8</f>
        <v>469185600</v>
      </c>
      <c r="K10" s="29"/>
      <c r="L10" s="23"/>
      <c r="M10" s="23"/>
      <c r="N10" s="34">
        <v>173407.6</v>
      </c>
      <c r="O10" s="23"/>
      <c r="P10" s="23"/>
      <c r="Q10" s="23"/>
      <c r="R10" s="23"/>
      <c r="S10" s="23"/>
      <c r="T10" s="23"/>
      <c r="U10" s="29"/>
      <c r="V10" s="25"/>
      <c r="W10" s="25"/>
    </row>
    <row r="11" spans="1:23" s="36" customFormat="1" ht="15.75" x14ac:dyDescent="0.3">
      <c r="A11" s="17"/>
      <c r="B11" s="17" t="s">
        <v>21</v>
      </c>
      <c r="C11" s="18" t="s">
        <v>31</v>
      </c>
      <c r="D11" s="19"/>
      <c r="E11" s="28"/>
      <c r="F11" s="17"/>
      <c r="G11" s="20"/>
      <c r="H11" s="21"/>
      <c r="I11" s="21"/>
      <c r="J11" s="29">
        <f>P8</f>
        <v>0</v>
      </c>
      <c r="K11" s="29">
        <f>J9-K9</f>
        <v>0</v>
      </c>
      <c r="L11" s="23"/>
      <c r="M11" s="23"/>
      <c r="N11" s="35">
        <f>N10-N8</f>
        <v>164334.39999999999</v>
      </c>
      <c r="O11" s="23"/>
      <c r="P11" s="23"/>
      <c r="Q11" s="23"/>
      <c r="R11" s="23"/>
      <c r="S11" s="23"/>
      <c r="T11" s="23"/>
      <c r="U11" s="29"/>
      <c r="V11" s="25"/>
      <c r="W11" s="25"/>
    </row>
    <row r="12" spans="1:23" s="26" customFormat="1" ht="15.75" x14ac:dyDescent="0.3">
      <c r="A12" s="17"/>
      <c r="B12" s="17" t="s">
        <v>22</v>
      </c>
      <c r="C12" s="18" t="s">
        <v>25</v>
      </c>
      <c r="D12" s="19"/>
      <c r="E12" s="28"/>
      <c r="F12" s="17"/>
      <c r="G12" s="20"/>
      <c r="H12" s="21"/>
      <c r="I12" s="21"/>
      <c r="J12" s="29">
        <f>Q8</f>
        <v>0</v>
      </c>
      <c r="K12" s="29"/>
      <c r="L12" s="23"/>
      <c r="M12" s="37"/>
      <c r="N12" s="24"/>
      <c r="O12" s="23"/>
      <c r="P12" s="23"/>
      <c r="Q12" s="23"/>
      <c r="R12" s="23"/>
      <c r="S12" s="23"/>
      <c r="T12" s="23"/>
      <c r="U12" s="29"/>
      <c r="V12" s="25"/>
      <c r="W12" s="25"/>
    </row>
    <row r="13" spans="1:23" s="36" customFormat="1" ht="31.9" customHeight="1" x14ac:dyDescent="0.3">
      <c r="A13" s="17"/>
      <c r="B13" s="17" t="s">
        <v>24</v>
      </c>
      <c r="C13" s="18" t="s">
        <v>32</v>
      </c>
      <c r="D13" s="19"/>
      <c r="E13" s="28"/>
      <c r="F13" s="17"/>
      <c r="G13" s="20"/>
      <c r="H13" s="21"/>
      <c r="I13" s="21"/>
      <c r="J13" s="29">
        <f>R8</f>
        <v>469185600</v>
      </c>
      <c r="K13" s="29"/>
      <c r="L13" s="23"/>
      <c r="M13" s="37"/>
      <c r="N13" s="24"/>
      <c r="O13" s="23"/>
      <c r="P13" s="23"/>
      <c r="Q13" s="23"/>
      <c r="R13" s="23"/>
      <c r="S13" s="23"/>
      <c r="T13" s="23"/>
      <c r="U13" s="29"/>
      <c r="V13" s="25"/>
      <c r="W13" s="25"/>
    </row>
    <row r="14" spans="1:23" s="49" customFormat="1" ht="31.5" x14ac:dyDescent="0.3">
      <c r="A14" s="38">
        <v>1</v>
      </c>
      <c r="B14" s="38"/>
      <c r="C14" s="39" t="s">
        <v>37</v>
      </c>
      <c r="D14" s="40"/>
      <c r="E14" s="40"/>
      <c r="F14" s="41"/>
      <c r="G14" s="42"/>
      <c r="H14" s="43"/>
      <c r="I14" s="84"/>
      <c r="J14" s="44">
        <f>SUM(J15,J19:J21)</f>
        <v>159962400</v>
      </c>
      <c r="K14" s="43"/>
      <c r="L14" s="45">
        <f>A14</f>
        <v>1</v>
      </c>
      <c r="M14" s="45" t="str">
        <f>C14</f>
        <v>Hờ A Đàng, Anh trai: Hờ A Pó
SDT: 0364231907</v>
      </c>
      <c r="N14" s="46">
        <f>G15</f>
        <v>1538.1</v>
      </c>
      <c r="O14" s="45">
        <f>J15</f>
        <v>79981200</v>
      </c>
      <c r="P14" s="45">
        <f>J20</f>
        <v>0</v>
      </c>
      <c r="Q14" s="45">
        <f>J20</f>
        <v>0</v>
      </c>
      <c r="R14" s="45">
        <f>J21</f>
        <v>79981200</v>
      </c>
      <c r="S14" s="45">
        <v>0</v>
      </c>
      <c r="T14" s="45">
        <f>J14</f>
        <v>159962400</v>
      </c>
      <c r="U14" s="45">
        <f>SUM(O14:S14)</f>
        <v>159962400</v>
      </c>
      <c r="V14" s="47">
        <f t="shared" ref="V14:V17" si="0">+U14-T14</f>
        <v>0</v>
      </c>
      <c r="W14" s="48"/>
    </row>
    <row r="15" spans="1:23" s="26" customFormat="1" ht="78" customHeight="1" x14ac:dyDescent="0.3">
      <c r="A15" s="50"/>
      <c r="B15" s="50" t="s">
        <v>19</v>
      </c>
      <c r="C15" s="77" t="s">
        <v>48</v>
      </c>
      <c r="D15" s="78"/>
      <c r="E15" s="78"/>
      <c r="F15" s="79"/>
      <c r="G15" s="53">
        <f>SUM(G16:G17)</f>
        <v>1538.1</v>
      </c>
      <c r="H15" s="54"/>
      <c r="I15" s="85"/>
      <c r="J15" s="54">
        <f>SUM(J16:J17)</f>
        <v>79981200</v>
      </c>
      <c r="K15" s="54"/>
      <c r="L15" s="55"/>
      <c r="M15" s="55"/>
      <c r="N15" s="56"/>
      <c r="O15" s="55"/>
      <c r="P15" s="55"/>
      <c r="Q15" s="55"/>
      <c r="R15" s="55"/>
      <c r="S15" s="54"/>
      <c r="T15" s="55"/>
      <c r="U15" s="54">
        <v>0</v>
      </c>
      <c r="V15" s="57">
        <f t="shared" si="0"/>
        <v>0</v>
      </c>
      <c r="W15" s="25"/>
    </row>
    <row r="16" spans="1:23" s="26" customFormat="1" ht="22.5" customHeight="1" x14ac:dyDescent="0.3">
      <c r="A16" s="17"/>
      <c r="B16" s="58">
        <v>1</v>
      </c>
      <c r="C16" s="59" t="s">
        <v>35</v>
      </c>
      <c r="D16" s="19" t="s">
        <v>17</v>
      </c>
      <c r="E16" s="55">
        <v>3</v>
      </c>
      <c r="F16" s="55">
        <v>13</v>
      </c>
      <c r="G16" s="60">
        <v>1477</v>
      </c>
      <c r="H16" s="23">
        <v>52000</v>
      </c>
      <c r="I16" s="86"/>
      <c r="J16" s="23">
        <f>H16*G16</f>
        <v>76804000</v>
      </c>
      <c r="K16" s="23"/>
      <c r="L16" s="23"/>
      <c r="M16" s="55"/>
      <c r="N16" s="24"/>
      <c r="O16" s="23"/>
      <c r="P16" s="23"/>
      <c r="Q16" s="23"/>
      <c r="R16" s="23"/>
      <c r="S16" s="23"/>
      <c r="T16" s="23"/>
      <c r="U16" s="23"/>
      <c r="V16" s="57">
        <f t="shared" si="0"/>
        <v>0</v>
      </c>
      <c r="W16" s="25"/>
    </row>
    <row r="17" spans="1:23" s="26" customFormat="1" ht="22.5" customHeight="1" x14ac:dyDescent="0.3">
      <c r="A17" s="17"/>
      <c r="B17" s="58">
        <v>2</v>
      </c>
      <c r="C17" s="59" t="s">
        <v>35</v>
      </c>
      <c r="D17" s="19" t="s">
        <v>17</v>
      </c>
      <c r="E17" s="55">
        <v>3</v>
      </c>
      <c r="F17" s="55">
        <v>14</v>
      </c>
      <c r="G17" s="60">
        <v>61.1</v>
      </c>
      <c r="H17" s="23">
        <v>52000</v>
      </c>
      <c r="I17" s="86"/>
      <c r="J17" s="23">
        <f>H17*G17</f>
        <v>3177200</v>
      </c>
      <c r="K17" s="23"/>
      <c r="L17" s="23"/>
      <c r="M17" s="55"/>
      <c r="N17" s="24"/>
      <c r="O17" s="23"/>
      <c r="P17" s="23"/>
      <c r="Q17" s="23"/>
      <c r="R17" s="23"/>
      <c r="S17" s="23"/>
      <c r="T17" s="23"/>
      <c r="U17" s="23"/>
      <c r="V17" s="57">
        <f t="shared" si="0"/>
        <v>0</v>
      </c>
      <c r="W17" s="25"/>
    </row>
    <row r="18" spans="1:23" s="26" customFormat="1" ht="113.25" customHeight="1" x14ac:dyDescent="0.3">
      <c r="A18" s="17"/>
      <c r="B18" s="58"/>
      <c r="C18" s="106" t="s">
        <v>53</v>
      </c>
      <c r="D18" s="107"/>
      <c r="E18" s="107"/>
      <c r="F18" s="107"/>
      <c r="G18" s="107"/>
      <c r="H18" s="107"/>
      <c r="I18" s="108"/>
      <c r="J18" s="23"/>
      <c r="K18" s="23"/>
      <c r="L18" s="23"/>
      <c r="M18" s="55"/>
      <c r="N18" s="24"/>
      <c r="O18" s="23"/>
      <c r="P18" s="23"/>
      <c r="Q18" s="23"/>
      <c r="R18" s="23"/>
      <c r="S18" s="23"/>
      <c r="T18" s="23"/>
      <c r="U18" s="23"/>
      <c r="V18" s="57"/>
      <c r="W18" s="25"/>
    </row>
    <row r="19" spans="1:23" s="26" customFormat="1" ht="32.25" customHeight="1" x14ac:dyDescent="0.3">
      <c r="A19" s="50"/>
      <c r="B19" s="50" t="s">
        <v>21</v>
      </c>
      <c r="C19" s="61" t="s">
        <v>23</v>
      </c>
      <c r="D19" s="52"/>
      <c r="E19" s="50"/>
      <c r="F19" s="50"/>
      <c r="G19" s="53"/>
      <c r="H19" s="54"/>
      <c r="I19" s="85"/>
      <c r="J19" s="54"/>
      <c r="K19" s="54"/>
      <c r="L19" s="55"/>
      <c r="M19" s="55"/>
      <c r="N19" s="56"/>
      <c r="O19" s="55"/>
      <c r="P19" s="55"/>
      <c r="Q19" s="55"/>
      <c r="R19" s="55"/>
      <c r="S19" s="54"/>
      <c r="T19" s="55"/>
      <c r="U19" s="54">
        <v>0</v>
      </c>
      <c r="V19" s="57">
        <f t="shared" ref="V19:V22" si="1">+U19-T19</f>
        <v>0</v>
      </c>
      <c r="W19" s="25"/>
    </row>
    <row r="20" spans="1:23" s="26" customFormat="1" ht="24.75" customHeight="1" x14ac:dyDescent="0.3">
      <c r="A20" s="50"/>
      <c r="B20" s="50" t="s">
        <v>22</v>
      </c>
      <c r="C20" s="61" t="s">
        <v>25</v>
      </c>
      <c r="D20" s="52"/>
      <c r="E20" s="50"/>
      <c r="F20" s="50"/>
      <c r="G20" s="53"/>
      <c r="H20" s="54"/>
      <c r="I20" s="85"/>
      <c r="J20" s="54"/>
      <c r="K20" s="54"/>
      <c r="L20" s="55"/>
      <c r="M20" s="55"/>
      <c r="N20" s="56"/>
      <c r="O20" s="55"/>
      <c r="P20" s="55"/>
      <c r="Q20" s="55"/>
      <c r="R20" s="55"/>
      <c r="S20" s="54"/>
      <c r="T20" s="55"/>
      <c r="U20" s="54">
        <v>0</v>
      </c>
      <c r="V20" s="57">
        <f t="shared" si="1"/>
        <v>0</v>
      </c>
      <c r="W20" s="25"/>
    </row>
    <row r="21" spans="1:23" s="26" customFormat="1" ht="120.75" customHeight="1" x14ac:dyDescent="0.3">
      <c r="A21" s="50"/>
      <c r="B21" s="50" t="s">
        <v>24</v>
      </c>
      <c r="C21" s="80" t="s">
        <v>49</v>
      </c>
      <c r="D21" s="80"/>
      <c r="E21" s="80"/>
      <c r="F21" s="80"/>
      <c r="G21" s="80"/>
      <c r="H21" s="80"/>
      <c r="I21" s="85"/>
      <c r="J21" s="54">
        <f>J22</f>
        <v>79981200</v>
      </c>
      <c r="K21" s="54"/>
      <c r="L21" s="55"/>
      <c r="M21" s="55"/>
      <c r="N21" s="56"/>
      <c r="O21" s="55"/>
      <c r="P21" s="55"/>
      <c r="Q21" s="55"/>
      <c r="R21" s="55"/>
      <c r="S21" s="54"/>
      <c r="T21" s="55"/>
      <c r="U21" s="54">
        <v>0</v>
      </c>
      <c r="V21" s="57">
        <f t="shared" si="1"/>
        <v>0</v>
      </c>
      <c r="W21" s="25"/>
    </row>
    <row r="22" spans="1:23" s="26" customFormat="1" ht="21.75" customHeight="1" x14ac:dyDescent="0.3">
      <c r="A22" s="50"/>
      <c r="B22" s="62">
        <v>1</v>
      </c>
      <c r="C22" s="59" t="s">
        <v>35</v>
      </c>
      <c r="D22" s="51" t="s">
        <v>17</v>
      </c>
      <c r="E22" s="50"/>
      <c r="F22" s="50"/>
      <c r="G22" s="60">
        <f>G15</f>
        <v>1538.1</v>
      </c>
      <c r="H22" s="23">
        <v>52000</v>
      </c>
      <c r="I22" s="85">
        <v>1</v>
      </c>
      <c r="J22" s="55">
        <f>I22*H22*G22</f>
        <v>79981200</v>
      </c>
      <c r="K22" s="54"/>
      <c r="L22" s="55"/>
      <c r="M22" s="55"/>
      <c r="N22" s="56"/>
      <c r="O22" s="55"/>
      <c r="P22" s="55"/>
      <c r="Q22" s="55"/>
      <c r="R22" s="55"/>
      <c r="S22" s="54"/>
      <c r="T22" s="55"/>
      <c r="U22" s="54"/>
      <c r="V22" s="57">
        <f t="shared" si="1"/>
        <v>0</v>
      </c>
      <c r="W22" s="25"/>
    </row>
    <row r="23" spans="1:23" s="75" customFormat="1" ht="15.75" x14ac:dyDescent="0.3">
      <c r="A23" s="39">
        <f>+A14+1</f>
        <v>2</v>
      </c>
      <c r="B23" s="69"/>
      <c r="C23" s="70" t="s">
        <v>36</v>
      </c>
      <c r="D23" s="71"/>
      <c r="E23" s="39"/>
      <c r="F23" s="39"/>
      <c r="G23" s="72"/>
      <c r="H23" s="73"/>
      <c r="I23" s="87"/>
      <c r="J23" s="73">
        <f>SUM(J24,J27,J28,J29)</f>
        <v>0</v>
      </c>
      <c r="K23" s="73"/>
      <c r="L23" s="73"/>
      <c r="M23" s="73"/>
      <c r="N23" s="74"/>
      <c r="O23" s="73"/>
      <c r="P23" s="73"/>
      <c r="Q23" s="73"/>
      <c r="R23" s="73"/>
      <c r="S23" s="73"/>
      <c r="T23" s="73"/>
      <c r="U23" s="73"/>
      <c r="V23" s="64">
        <f>+U23-T23</f>
        <v>0</v>
      </c>
      <c r="W23" s="69"/>
    </row>
    <row r="24" spans="1:23" s="26" customFormat="1" ht="66.75" customHeight="1" x14ac:dyDescent="0.3">
      <c r="A24" s="50"/>
      <c r="B24" s="50" t="s">
        <v>19</v>
      </c>
      <c r="C24" s="81" t="s">
        <v>46</v>
      </c>
      <c r="D24" s="82"/>
      <c r="E24" s="82"/>
      <c r="F24" s="83"/>
      <c r="G24" s="53">
        <f>G25</f>
        <v>50.4</v>
      </c>
      <c r="H24" s="54"/>
      <c r="I24" s="85"/>
      <c r="J24" s="54">
        <f>J25</f>
        <v>0</v>
      </c>
      <c r="K24" s="54"/>
      <c r="L24" s="55"/>
      <c r="M24" s="55" t="str">
        <f>C23</f>
        <v>Ly A Dơ, ( Vợ: Sùng Thị Tùng )</v>
      </c>
      <c r="N24" s="56">
        <f>G24</f>
        <v>50.4</v>
      </c>
      <c r="O24" s="55">
        <f>J24</f>
        <v>0</v>
      </c>
      <c r="P24" s="55">
        <f>J27</f>
        <v>0</v>
      </c>
      <c r="Q24" s="55">
        <f>J28</f>
        <v>0</v>
      </c>
      <c r="R24" s="55">
        <f>J29</f>
        <v>0</v>
      </c>
      <c r="S24" s="54">
        <v>0</v>
      </c>
      <c r="T24" s="55">
        <f>J23</f>
        <v>0</v>
      </c>
      <c r="U24" s="54">
        <f>O24+P24+Q24+R24+S24</f>
        <v>0</v>
      </c>
      <c r="V24" s="57">
        <f>+U24-T24</f>
        <v>0</v>
      </c>
      <c r="W24" s="25"/>
    </row>
    <row r="25" spans="1:23" s="26" customFormat="1" ht="25.5" customHeight="1" x14ac:dyDescent="0.3">
      <c r="A25" s="17"/>
      <c r="B25" s="58">
        <v>1</v>
      </c>
      <c r="C25" s="59" t="s">
        <v>26</v>
      </c>
      <c r="D25" s="19" t="s">
        <v>17</v>
      </c>
      <c r="E25" s="55">
        <v>1</v>
      </c>
      <c r="F25" s="55">
        <v>10</v>
      </c>
      <c r="G25" s="25">
        <v>50.4</v>
      </c>
      <c r="H25" s="23"/>
      <c r="I25" s="86"/>
      <c r="J25" s="23">
        <f>H25*G25</f>
        <v>0</v>
      </c>
      <c r="K25" s="23"/>
      <c r="L25" s="23"/>
      <c r="M25" s="55"/>
      <c r="N25" s="24"/>
      <c r="O25" s="23"/>
      <c r="P25" s="23"/>
      <c r="Q25" s="23"/>
      <c r="R25" s="23"/>
      <c r="S25" s="23"/>
      <c r="T25" s="23"/>
      <c r="U25" s="23"/>
      <c r="V25" s="57">
        <f>+U25-T25</f>
        <v>0</v>
      </c>
      <c r="W25" s="25"/>
    </row>
    <row r="26" spans="1:23" s="26" customFormat="1" ht="109.15" customHeight="1" x14ac:dyDescent="0.3">
      <c r="A26" s="17"/>
      <c r="B26" s="58"/>
      <c r="C26" s="103" t="s">
        <v>47</v>
      </c>
      <c r="D26" s="104"/>
      <c r="E26" s="104"/>
      <c r="F26" s="104"/>
      <c r="G26" s="104"/>
      <c r="H26" s="104"/>
      <c r="I26" s="105"/>
      <c r="J26" s="23"/>
      <c r="K26" s="23"/>
      <c r="L26" s="23"/>
      <c r="M26" s="55"/>
      <c r="N26" s="24"/>
      <c r="O26" s="23"/>
      <c r="P26" s="23"/>
      <c r="Q26" s="23"/>
      <c r="R26" s="23"/>
      <c r="S26" s="23"/>
      <c r="T26" s="23"/>
      <c r="U26" s="23"/>
      <c r="V26" s="57"/>
      <c r="W26" s="25"/>
    </row>
    <row r="27" spans="1:23" s="26" customFormat="1" ht="44.25" customHeight="1" x14ac:dyDescent="0.3">
      <c r="A27" s="50"/>
      <c r="B27" s="50" t="s">
        <v>21</v>
      </c>
      <c r="C27" s="61" t="s">
        <v>51</v>
      </c>
      <c r="D27" s="52"/>
      <c r="E27" s="50"/>
      <c r="F27" s="50"/>
      <c r="G27" s="53"/>
      <c r="H27" s="54"/>
      <c r="I27" s="85"/>
      <c r="J27" s="54"/>
      <c r="K27" s="54"/>
      <c r="L27" s="55"/>
      <c r="M27" s="55"/>
      <c r="N27" s="56"/>
      <c r="O27" s="55"/>
      <c r="P27" s="55"/>
      <c r="Q27" s="55"/>
      <c r="R27" s="55"/>
      <c r="S27" s="54"/>
      <c r="T27" s="55"/>
      <c r="U27" s="54">
        <v>0</v>
      </c>
      <c r="V27" s="57">
        <f t="shared" ref="V27:V29" si="2">+U27-T27</f>
        <v>0</v>
      </c>
      <c r="W27" s="25"/>
    </row>
    <row r="28" spans="1:23" s="26" customFormat="1" ht="31.15" customHeight="1" x14ac:dyDescent="0.3">
      <c r="A28" s="50"/>
      <c r="B28" s="50" t="s">
        <v>22</v>
      </c>
      <c r="C28" s="61" t="s">
        <v>52</v>
      </c>
      <c r="D28" s="52"/>
      <c r="E28" s="50"/>
      <c r="F28" s="50"/>
      <c r="G28" s="53"/>
      <c r="H28" s="54"/>
      <c r="I28" s="85"/>
      <c r="J28" s="54"/>
      <c r="K28" s="54"/>
      <c r="L28" s="55"/>
      <c r="M28" s="55"/>
      <c r="N28" s="56"/>
      <c r="O28" s="55"/>
      <c r="P28" s="55"/>
      <c r="Q28" s="55"/>
      <c r="R28" s="55"/>
      <c r="S28" s="54"/>
      <c r="T28" s="55"/>
      <c r="U28" s="54">
        <v>0</v>
      </c>
      <c r="V28" s="57">
        <f t="shared" si="2"/>
        <v>0</v>
      </c>
      <c r="W28" s="25"/>
    </row>
    <row r="29" spans="1:23" s="26" customFormat="1" ht="36" customHeight="1" x14ac:dyDescent="0.3">
      <c r="A29" s="50"/>
      <c r="B29" s="50" t="s">
        <v>24</v>
      </c>
      <c r="C29" s="89" t="s">
        <v>50</v>
      </c>
      <c r="D29" s="52"/>
      <c r="E29" s="50"/>
      <c r="F29" s="50"/>
      <c r="G29" s="53"/>
      <c r="H29" s="54"/>
      <c r="I29" s="85"/>
      <c r="J29" s="54">
        <v>0</v>
      </c>
      <c r="K29" s="54"/>
      <c r="L29" s="55"/>
      <c r="M29" s="55"/>
      <c r="N29" s="56"/>
      <c r="O29" s="55"/>
      <c r="P29" s="55"/>
      <c r="Q29" s="55"/>
      <c r="R29" s="55"/>
      <c r="S29" s="54"/>
      <c r="T29" s="55"/>
      <c r="U29" s="54">
        <v>0</v>
      </c>
      <c r="V29" s="57">
        <f t="shared" si="2"/>
        <v>0</v>
      </c>
      <c r="W29" s="25"/>
    </row>
    <row r="30" spans="1:23" s="49" customFormat="1" ht="47.25" x14ac:dyDescent="0.3">
      <c r="A30" s="38">
        <f>+A23+1</f>
        <v>3</v>
      </c>
      <c r="B30" s="38"/>
      <c r="C30" s="90" t="s">
        <v>34</v>
      </c>
      <c r="D30" s="40"/>
      <c r="E30" s="40"/>
      <c r="F30" s="41"/>
      <c r="G30" s="42"/>
      <c r="H30" s="43"/>
      <c r="I30" s="84"/>
      <c r="J30" s="44">
        <f>SUM(J31,J38,J39,J40,)</f>
        <v>345935200</v>
      </c>
      <c r="K30" s="43" t="s">
        <v>39</v>
      </c>
      <c r="L30" s="45">
        <f>A30</f>
        <v>3</v>
      </c>
      <c r="M30" s="45" t="str">
        <f>C30</f>
        <v>Hạng Thị Chứ (Con trai: Ly A Ly)</v>
      </c>
      <c r="N30" s="46">
        <f>G31</f>
        <v>3326.3</v>
      </c>
      <c r="O30" s="45">
        <f>J31</f>
        <v>172967600</v>
      </c>
      <c r="P30" s="45">
        <f>J38</f>
        <v>0</v>
      </c>
      <c r="Q30" s="45">
        <f>J39</f>
        <v>0</v>
      </c>
      <c r="R30" s="45">
        <f>J40</f>
        <v>172967600</v>
      </c>
      <c r="S30" s="45">
        <v>0</v>
      </c>
      <c r="T30" s="45">
        <f>J30</f>
        <v>345935200</v>
      </c>
      <c r="U30" s="45">
        <f>SUM(O30:S30)</f>
        <v>345935200</v>
      </c>
      <c r="V30" s="47">
        <f t="shared" ref="V30:V33" si="3">+U30-T30</f>
        <v>0</v>
      </c>
      <c r="W30" s="48"/>
    </row>
    <row r="31" spans="1:23" s="26" customFormat="1" ht="88.15" customHeight="1" x14ac:dyDescent="0.3">
      <c r="A31" s="50"/>
      <c r="B31" s="50" t="s">
        <v>19</v>
      </c>
      <c r="C31" s="76" t="s">
        <v>48</v>
      </c>
      <c r="D31" s="51"/>
      <c r="E31" s="52"/>
      <c r="F31" s="50"/>
      <c r="G31" s="53">
        <f>SUM(G32:G35)</f>
        <v>3326.3</v>
      </c>
      <c r="H31" s="54"/>
      <c r="I31" s="85"/>
      <c r="J31" s="54">
        <f>SUM(J32:J35)</f>
        <v>172967600</v>
      </c>
      <c r="K31" s="54"/>
      <c r="L31" s="55"/>
      <c r="M31" s="55"/>
      <c r="N31" s="56"/>
      <c r="O31" s="55"/>
      <c r="P31" s="55"/>
      <c r="Q31" s="55"/>
      <c r="R31" s="55"/>
      <c r="S31" s="54"/>
      <c r="T31" s="55"/>
      <c r="U31" s="54">
        <v>0</v>
      </c>
      <c r="V31" s="57">
        <f t="shared" si="3"/>
        <v>0</v>
      </c>
      <c r="W31" s="25"/>
    </row>
    <row r="32" spans="1:23" s="26" customFormat="1" ht="27" customHeight="1" x14ac:dyDescent="0.3">
      <c r="A32" s="17"/>
      <c r="B32" s="58">
        <v>1</v>
      </c>
      <c r="C32" s="59" t="s">
        <v>35</v>
      </c>
      <c r="D32" s="19" t="s">
        <v>17</v>
      </c>
      <c r="E32" s="55">
        <v>4</v>
      </c>
      <c r="F32" s="55">
        <v>28</v>
      </c>
      <c r="G32" s="25">
        <v>319.8</v>
      </c>
      <c r="H32" s="23">
        <v>52000</v>
      </c>
      <c r="I32" s="86"/>
      <c r="J32" s="23">
        <f>H32*G32</f>
        <v>16629600</v>
      </c>
      <c r="K32" s="23"/>
      <c r="L32" s="23"/>
      <c r="M32" s="55"/>
      <c r="N32" s="24"/>
      <c r="O32" s="23"/>
      <c r="P32" s="23"/>
      <c r="Q32" s="23"/>
      <c r="R32" s="23"/>
      <c r="S32" s="23"/>
      <c r="T32" s="23"/>
      <c r="U32" s="23"/>
      <c r="V32" s="57">
        <f t="shared" si="3"/>
        <v>0</v>
      </c>
      <c r="W32" s="25"/>
    </row>
    <row r="33" spans="1:23" s="26" customFormat="1" ht="27" customHeight="1" x14ac:dyDescent="0.3">
      <c r="A33" s="17"/>
      <c r="B33" s="58">
        <v>2</v>
      </c>
      <c r="C33" s="59" t="s">
        <v>35</v>
      </c>
      <c r="D33" s="19" t="s">
        <v>17</v>
      </c>
      <c r="E33" s="55">
        <v>3</v>
      </c>
      <c r="F33" s="55">
        <v>29</v>
      </c>
      <c r="G33" s="25">
        <v>766.7</v>
      </c>
      <c r="H33" s="23">
        <v>52000</v>
      </c>
      <c r="I33" s="86"/>
      <c r="J33" s="23">
        <f>H33*G33</f>
        <v>39868400</v>
      </c>
      <c r="K33" s="23"/>
      <c r="L33" s="23"/>
      <c r="M33" s="55"/>
      <c r="N33" s="24"/>
      <c r="O33" s="23"/>
      <c r="P33" s="23"/>
      <c r="Q33" s="23"/>
      <c r="R33" s="23"/>
      <c r="S33" s="23"/>
      <c r="T33" s="23"/>
      <c r="U33" s="23"/>
      <c r="V33" s="57">
        <f t="shared" si="3"/>
        <v>0</v>
      </c>
      <c r="W33" s="25"/>
    </row>
    <row r="34" spans="1:23" s="26" customFormat="1" ht="27" customHeight="1" x14ac:dyDescent="0.3">
      <c r="A34" s="17"/>
      <c r="B34" s="58">
        <v>3</v>
      </c>
      <c r="C34" s="59" t="s">
        <v>35</v>
      </c>
      <c r="D34" s="19" t="s">
        <v>17</v>
      </c>
      <c r="E34" s="55">
        <v>4</v>
      </c>
      <c r="F34" s="55">
        <v>18</v>
      </c>
      <c r="G34" s="25">
        <v>2196.4</v>
      </c>
      <c r="H34" s="23">
        <v>52000</v>
      </c>
      <c r="I34" s="86"/>
      <c r="J34" s="23">
        <f>H34*G34</f>
        <v>114212800</v>
      </c>
      <c r="K34" s="23"/>
      <c r="L34" s="23"/>
      <c r="M34" s="55"/>
      <c r="N34" s="24"/>
      <c r="O34" s="23"/>
      <c r="P34" s="23"/>
      <c r="Q34" s="23"/>
      <c r="R34" s="23"/>
      <c r="S34" s="23"/>
      <c r="T34" s="23"/>
      <c r="U34" s="23"/>
      <c r="V34" s="57"/>
      <c r="W34" s="25"/>
    </row>
    <row r="35" spans="1:23" s="26" customFormat="1" ht="27" customHeight="1" x14ac:dyDescent="0.3">
      <c r="A35" s="17"/>
      <c r="B35" s="58">
        <v>4</v>
      </c>
      <c r="C35" s="59" t="s">
        <v>35</v>
      </c>
      <c r="D35" s="19" t="s">
        <v>17</v>
      </c>
      <c r="E35" s="55">
        <v>3</v>
      </c>
      <c r="F35" s="55">
        <v>28</v>
      </c>
      <c r="G35" s="25">
        <v>43.4</v>
      </c>
      <c r="H35" s="23">
        <v>52000</v>
      </c>
      <c r="I35" s="86"/>
      <c r="J35" s="23">
        <f>H35*G35</f>
        <v>2256800</v>
      </c>
      <c r="K35" s="23"/>
      <c r="L35" s="23"/>
      <c r="M35" s="55"/>
      <c r="N35" s="24"/>
      <c r="O35" s="23"/>
      <c r="P35" s="23"/>
      <c r="Q35" s="23"/>
      <c r="R35" s="23"/>
      <c r="S35" s="23"/>
      <c r="T35" s="23"/>
      <c r="U35" s="23"/>
      <c r="V35" s="57"/>
      <c r="W35" s="25"/>
    </row>
    <row r="36" spans="1:23" s="26" customFormat="1" ht="101.25" customHeight="1" x14ac:dyDescent="0.3">
      <c r="A36" s="17"/>
      <c r="B36" s="58"/>
      <c r="C36" s="103" t="s">
        <v>40</v>
      </c>
      <c r="D36" s="104"/>
      <c r="E36" s="104"/>
      <c r="F36" s="104"/>
      <c r="G36" s="104"/>
      <c r="H36" s="104"/>
      <c r="I36" s="105"/>
      <c r="J36" s="23"/>
      <c r="K36" s="23"/>
      <c r="L36" s="23"/>
      <c r="M36" s="55"/>
      <c r="N36" s="24"/>
      <c r="O36" s="23"/>
      <c r="P36" s="23"/>
      <c r="Q36" s="23"/>
      <c r="R36" s="23"/>
      <c r="S36" s="23"/>
      <c r="T36" s="23"/>
      <c r="U36" s="23"/>
      <c r="V36" s="57"/>
      <c r="W36" s="25"/>
    </row>
    <row r="37" spans="1:23" s="26" customFormat="1" ht="108.75" customHeight="1" x14ac:dyDescent="0.3">
      <c r="A37" s="17"/>
      <c r="B37" s="58"/>
      <c r="C37" s="103" t="s">
        <v>41</v>
      </c>
      <c r="D37" s="104"/>
      <c r="E37" s="104"/>
      <c r="F37" s="104"/>
      <c r="G37" s="104"/>
      <c r="H37" s="104"/>
      <c r="I37" s="105"/>
      <c r="J37" s="23"/>
      <c r="K37" s="23"/>
      <c r="L37" s="23"/>
      <c r="M37" s="55"/>
      <c r="N37" s="24"/>
      <c r="O37" s="23"/>
      <c r="P37" s="23"/>
      <c r="Q37" s="23"/>
      <c r="R37" s="23"/>
      <c r="S37" s="23"/>
      <c r="T37" s="23"/>
      <c r="U37" s="23"/>
      <c r="V37" s="57"/>
      <c r="W37" s="25"/>
    </row>
    <row r="38" spans="1:23" s="26" customFormat="1" ht="33.75" customHeight="1" x14ac:dyDescent="0.3">
      <c r="A38" s="50"/>
      <c r="B38" s="50" t="s">
        <v>21</v>
      </c>
      <c r="C38" s="61" t="s">
        <v>23</v>
      </c>
      <c r="D38" s="52"/>
      <c r="E38" s="50"/>
      <c r="F38" s="50"/>
      <c r="G38" s="53"/>
      <c r="H38" s="54"/>
      <c r="I38" s="85"/>
      <c r="J38" s="54"/>
      <c r="K38" s="54"/>
      <c r="L38" s="55"/>
      <c r="M38" s="55"/>
      <c r="N38" s="56"/>
      <c r="O38" s="55"/>
      <c r="P38" s="55"/>
      <c r="Q38" s="55"/>
      <c r="R38" s="55"/>
      <c r="S38" s="54"/>
      <c r="T38" s="55"/>
      <c r="U38" s="54">
        <v>0</v>
      </c>
      <c r="V38" s="57">
        <f t="shared" ref="V38:V44" si="4">+U38-T38</f>
        <v>0</v>
      </c>
      <c r="W38" s="25"/>
    </row>
    <row r="39" spans="1:23" s="26" customFormat="1" ht="33.75" customHeight="1" x14ac:dyDescent="0.3">
      <c r="A39" s="50"/>
      <c r="B39" s="50" t="s">
        <v>22</v>
      </c>
      <c r="C39" s="61" t="s">
        <v>25</v>
      </c>
      <c r="D39" s="52"/>
      <c r="E39" s="50"/>
      <c r="F39" s="50"/>
      <c r="G39" s="53"/>
      <c r="H39" s="54"/>
      <c r="I39" s="85"/>
      <c r="J39" s="54"/>
      <c r="K39" s="54"/>
      <c r="L39" s="55"/>
      <c r="M39" s="55"/>
      <c r="N39" s="56"/>
      <c r="O39" s="55"/>
      <c r="P39" s="55"/>
      <c r="Q39" s="55"/>
      <c r="R39" s="55"/>
      <c r="S39" s="54"/>
      <c r="T39" s="55"/>
      <c r="U39" s="54">
        <v>0</v>
      </c>
      <c r="V39" s="57">
        <f t="shared" si="4"/>
        <v>0</v>
      </c>
      <c r="W39" s="25"/>
    </row>
    <row r="40" spans="1:23" s="26" customFormat="1" ht="118.5" customHeight="1" x14ac:dyDescent="0.3">
      <c r="A40" s="50"/>
      <c r="B40" s="50" t="s">
        <v>24</v>
      </c>
      <c r="C40" s="80" t="s">
        <v>49</v>
      </c>
      <c r="D40" s="80"/>
      <c r="E40" s="80"/>
      <c r="F40" s="80"/>
      <c r="G40" s="53"/>
      <c r="H40" s="54"/>
      <c r="I40" s="85"/>
      <c r="J40" s="54">
        <f>J41</f>
        <v>172967600</v>
      </c>
      <c r="K40" s="54"/>
      <c r="L40" s="55"/>
      <c r="M40" s="55"/>
      <c r="N40" s="56"/>
      <c r="O40" s="55"/>
      <c r="P40" s="55"/>
      <c r="Q40" s="55"/>
      <c r="R40" s="55"/>
      <c r="S40" s="54"/>
      <c r="T40" s="55"/>
      <c r="U40" s="54">
        <v>0</v>
      </c>
      <c r="V40" s="57">
        <f t="shared" si="4"/>
        <v>0</v>
      </c>
      <c r="W40" s="25"/>
    </row>
    <row r="41" spans="1:23" s="26" customFormat="1" ht="35.25" customHeight="1" x14ac:dyDescent="0.3">
      <c r="A41" s="50"/>
      <c r="B41" s="62">
        <v>1</v>
      </c>
      <c r="C41" s="59" t="s">
        <v>35</v>
      </c>
      <c r="D41" s="51" t="s">
        <v>17</v>
      </c>
      <c r="E41" s="50"/>
      <c r="F41" s="50"/>
      <c r="G41" s="60">
        <f>SUM(G32:G35)</f>
        <v>3326.3</v>
      </c>
      <c r="H41" s="23">
        <v>52000</v>
      </c>
      <c r="I41" s="85">
        <v>1</v>
      </c>
      <c r="J41" s="55">
        <f>I41*H41*G41</f>
        <v>172967600</v>
      </c>
      <c r="K41" s="54"/>
      <c r="L41" s="55"/>
      <c r="M41" s="55"/>
      <c r="N41" s="56"/>
      <c r="O41" s="55"/>
      <c r="P41" s="55"/>
      <c r="Q41" s="55"/>
      <c r="R41" s="55"/>
      <c r="S41" s="54"/>
      <c r="T41" s="55"/>
      <c r="U41" s="54"/>
      <c r="V41" s="57">
        <f t="shared" si="4"/>
        <v>0</v>
      </c>
      <c r="W41" s="25"/>
    </row>
    <row r="42" spans="1:23" s="102" customFormat="1" ht="29.25" customHeight="1" x14ac:dyDescent="0.3">
      <c r="A42" s="91">
        <f>+A30+1</f>
        <v>4</v>
      </c>
      <c r="B42" s="91"/>
      <c r="C42" s="90" t="s">
        <v>54</v>
      </c>
      <c r="D42" s="92"/>
      <c r="E42" s="92"/>
      <c r="F42" s="93"/>
      <c r="G42" s="94"/>
      <c r="H42" s="95"/>
      <c r="I42" s="96"/>
      <c r="J42" s="97">
        <f>SUM(J43,J46,J47,J48)</f>
        <v>23254400</v>
      </c>
      <c r="K42" s="95"/>
      <c r="L42" s="98">
        <f>A42</f>
        <v>4</v>
      </c>
      <c r="M42" s="98" t="str">
        <f>C42</f>
        <v>Ly A Chư, ( Mùa Thị Sơ )</v>
      </c>
      <c r="N42" s="99">
        <f>G43</f>
        <v>223.6</v>
      </c>
      <c r="O42" s="98">
        <f>J43</f>
        <v>11627200</v>
      </c>
      <c r="P42" s="98">
        <f>J46</f>
        <v>0</v>
      </c>
      <c r="Q42" s="98">
        <f>J47</f>
        <v>0</v>
      </c>
      <c r="R42" s="98">
        <f>J48</f>
        <v>11627200</v>
      </c>
      <c r="S42" s="98">
        <v>0</v>
      </c>
      <c r="T42" s="98">
        <f>J42</f>
        <v>23254400</v>
      </c>
      <c r="U42" s="98">
        <f>J42</f>
        <v>23254400</v>
      </c>
      <c r="V42" s="100">
        <f t="shared" si="4"/>
        <v>0</v>
      </c>
      <c r="W42" s="101">
        <v>0</v>
      </c>
    </row>
    <row r="43" spans="1:23" s="26" customFormat="1" ht="69.75" customHeight="1" x14ac:dyDescent="0.3">
      <c r="A43" s="50"/>
      <c r="B43" s="50" t="s">
        <v>19</v>
      </c>
      <c r="C43" s="76" t="s">
        <v>48</v>
      </c>
      <c r="D43" s="51"/>
      <c r="E43" s="52"/>
      <c r="F43" s="50"/>
      <c r="G43" s="53">
        <f>SUM(G44:G44)</f>
        <v>223.6</v>
      </c>
      <c r="H43" s="54"/>
      <c r="I43" s="85"/>
      <c r="J43" s="54">
        <f>SUM(J44:J44)</f>
        <v>11627200</v>
      </c>
      <c r="K43" s="54"/>
      <c r="L43" s="55"/>
      <c r="M43" s="55"/>
      <c r="N43" s="66"/>
      <c r="O43" s="55"/>
      <c r="P43" s="55"/>
      <c r="Q43" s="55"/>
      <c r="R43" s="55"/>
      <c r="S43" s="55"/>
      <c r="T43" s="54"/>
      <c r="U43" s="55"/>
      <c r="V43" s="57">
        <f t="shared" si="4"/>
        <v>0</v>
      </c>
      <c r="W43" s="57">
        <v>0</v>
      </c>
    </row>
    <row r="44" spans="1:23" s="26" customFormat="1" ht="27" customHeight="1" x14ac:dyDescent="0.3">
      <c r="A44" s="17"/>
      <c r="B44" s="58">
        <v>1</v>
      </c>
      <c r="C44" s="59" t="s">
        <v>35</v>
      </c>
      <c r="D44" s="19" t="s">
        <v>17</v>
      </c>
      <c r="E44" s="25">
        <v>1</v>
      </c>
      <c r="F44" s="25">
        <v>13</v>
      </c>
      <c r="G44" s="67">
        <v>223.6</v>
      </c>
      <c r="H44" s="23">
        <v>52000</v>
      </c>
      <c r="I44" s="86"/>
      <c r="J44" s="23">
        <f>H44*G44</f>
        <v>11627200</v>
      </c>
      <c r="K44" s="23"/>
      <c r="L44" s="23"/>
      <c r="M44" s="55"/>
      <c r="N44" s="68"/>
      <c r="O44" s="23"/>
      <c r="P44" s="23"/>
      <c r="Q44" s="23"/>
      <c r="R44" s="23"/>
      <c r="S44" s="23"/>
      <c r="T44" s="23"/>
      <c r="U44" s="23"/>
      <c r="V44" s="57">
        <f t="shared" si="4"/>
        <v>0</v>
      </c>
      <c r="W44" s="57"/>
    </row>
    <row r="45" spans="1:23" s="26" customFormat="1" ht="121.9" customHeight="1" x14ac:dyDescent="0.3">
      <c r="A45" s="17"/>
      <c r="B45" s="58"/>
      <c r="C45" s="103" t="s">
        <v>42</v>
      </c>
      <c r="D45" s="104"/>
      <c r="E45" s="104"/>
      <c r="F45" s="104"/>
      <c r="G45" s="104"/>
      <c r="H45" s="104"/>
      <c r="I45" s="105"/>
      <c r="J45" s="23"/>
      <c r="K45" s="23"/>
      <c r="L45" s="23"/>
      <c r="M45" s="55"/>
      <c r="N45" s="68"/>
      <c r="O45" s="23"/>
      <c r="P45" s="23"/>
      <c r="Q45" s="23"/>
      <c r="R45" s="23"/>
      <c r="S45" s="23"/>
      <c r="T45" s="23"/>
      <c r="U45" s="23"/>
      <c r="V45" s="57"/>
      <c r="W45" s="57"/>
    </row>
    <row r="46" spans="1:23" s="26" customFormat="1" ht="34.5" customHeight="1" x14ac:dyDescent="0.3">
      <c r="A46" s="50"/>
      <c r="B46" s="50" t="s">
        <v>21</v>
      </c>
      <c r="C46" s="61" t="s">
        <v>23</v>
      </c>
      <c r="D46" s="52"/>
      <c r="E46" s="50"/>
      <c r="F46" s="50"/>
      <c r="G46" s="53"/>
      <c r="H46" s="54"/>
      <c r="I46" s="85"/>
      <c r="J46" s="54">
        <v>0</v>
      </c>
      <c r="K46" s="54"/>
      <c r="L46" s="55"/>
      <c r="M46" s="55"/>
      <c r="N46" s="66"/>
      <c r="O46" s="55"/>
      <c r="P46" s="55"/>
      <c r="Q46" s="55"/>
      <c r="R46" s="55"/>
      <c r="S46" s="55"/>
      <c r="T46" s="54"/>
      <c r="U46" s="55"/>
      <c r="V46" s="57">
        <f t="shared" ref="V46:V49" si="5">+U46-T46</f>
        <v>0</v>
      </c>
      <c r="W46" s="57">
        <v>0</v>
      </c>
    </row>
    <row r="47" spans="1:23" s="26" customFormat="1" ht="26.25" customHeight="1" x14ac:dyDescent="0.3">
      <c r="A47" s="50"/>
      <c r="B47" s="50" t="s">
        <v>22</v>
      </c>
      <c r="C47" s="61" t="s">
        <v>25</v>
      </c>
      <c r="D47" s="52"/>
      <c r="E47" s="50"/>
      <c r="F47" s="50"/>
      <c r="G47" s="53"/>
      <c r="H47" s="54"/>
      <c r="I47" s="85"/>
      <c r="J47" s="54">
        <v>0</v>
      </c>
      <c r="K47" s="54"/>
      <c r="L47" s="55"/>
      <c r="M47" s="55"/>
      <c r="N47" s="66"/>
      <c r="O47" s="55"/>
      <c r="P47" s="55"/>
      <c r="Q47" s="55"/>
      <c r="R47" s="55"/>
      <c r="S47" s="55"/>
      <c r="T47" s="54"/>
      <c r="U47" s="55"/>
      <c r="V47" s="57">
        <f t="shared" si="5"/>
        <v>0</v>
      </c>
      <c r="W47" s="57">
        <v>0</v>
      </c>
    </row>
    <row r="48" spans="1:23" s="26" customFormat="1" ht="112.9" customHeight="1" x14ac:dyDescent="0.3">
      <c r="A48" s="50"/>
      <c r="B48" s="50" t="s">
        <v>24</v>
      </c>
      <c r="C48" s="80" t="s">
        <v>49</v>
      </c>
      <c r="D48" s="80"/>
      <c r="E48" s="80"/>
      <c r="F48" s="80"/>
      <c r="G48" s="53"/>
      <c r="H48" s="54"/>
      <c r="I48" s="85"/>
      <c r="J48" s="54">
        <f>J49</f>
        <v>11627200</v>
      </c>
      <c r="K48" s="54"/>
      <c r="L48" s="55"/>
      <c r="M48" s="55"/>
      <c r="N48" s="66"/>
      <c r="O48" s="55"/>
      <c r="P48" s="55"/>
      <c r="Q48" s="55"/>
      <c r="R48" s="55"/>
      <c r="S48" s="55"/>
      <c r="T48" s="54"/>
      <c r="U48" s="55"/>
      <c r="V48" s="57">
        <f t="shared" si="5"/>
        <v>0</v>
      </c>
      <c r="W48" s="57">
        <v>0</v>
      </c>
    </row>
    <row r="49" spans="1:23" s="26" customFormat="1" ht="21.75" customHeight="1" x14ac:dyDescent="0.3">
      <c r="A49" s="50"/>
      <c r="B49" s="62">
        <v>1</v>
      </c>
      <c r="C49" s="59" t="s">
        <v>35</v>
      </c>
      <c r="D49" s="52"/>
      <c r="E49" s="50"/>
      <c r="F49" s="50"/>
      <c r="G49" s="60">
        <f>G43</f>
        <v>223.6</v>
      </c>
      <c r="H49" s="23">
        <v>52000</v>
      </c>
      <c r="I49" s="85">
        <v>1</v>
      </c>
      <c r="J49" s="55">
        <f>I49*H49*G49</f>
        <v>11627200</v>
      </c>
      <c r="K49" s="54"/>
      <c r="L49" s="55"/>
      <c r="M49" s="55"/>
      <c r="N49" s="66"/>
      <c r="O49" s="55"/>
      <c r="P49" s="55"/>
      <c r="Q49" s="55"/>
      <c r="R49" s="55"/>
      <c r="S49" s="55"/>
      <c r="T49" s="54"/>
      <c r="U49" s="55"/>
      <c r="V49" s="57">
        <f t="shared" si="5"/>
        <v>0</v>
      </c>
      <c r="W49" s="57"/>
    </row>
    <row r="50" spans="1:23" s="65" customFormat="1" ht="24.75" customHeight="1" x14ac:dyDescent="0.3">
      <c r="A50" s="38">
        <f>+A42+1</f>
        <v>5</v>
      </c>
      <c r="B50" s="38"/>
      <c r="C50" s="39" t="s">
        <v>38</v>
      </c>
      <c r="D50" s="40"/>
      <c r="E50" s="40"/>
      <c r="F50" s="41"/>
      <c r="G50" s="42"/>
      <c r="H50" s="43"/>
      <c r="I50" s="84"/>
      <c r="J50" s="44">
        <f>SUM(J51,J56,J57,J58)</f>
        <v>409219200</v>
      </c>
      <c r="K50" s="43"/>
      <c r="L50" s="45">
        <f>A50</f>
        <v>5</v>
      </c>
      <c r="M50" s="45" t="str">
        <f>C50</f>
        <v>Sùng A Dế, vợ Hờ Thị Nếnh</v>
      </c>
      <c r="N50" s="63">
        <f>G51</f>
        <v>3934.8</v>
      </c>
      <c r="O50" s="45">
        <f>J51</f>
        <v>204609600</v>
      </c>
      <c r="P50" s="45">
        <f>J56</f>
        <v>0</v>
      </c>
      <c r="Q50" s="45">
        <f>J57</f>
        <v>0</v>
      </c>
      <c r="R50" s="45">
        <f>J58</f>
        <v>204609600</v>
      </c>
      <c r="S50" s="45">
        <v>0</v>
      </c>
      <c r="T50" s="45">
        <f>J50</f>
        <v>409219200</v>
      </c>
      <c r="U50" s="45">
        <f>J50</f>
        <v>409219200</v>
      </c>
      <c r="V50" s="47">
        <f>+U50-T50</f>
        <v>0</v>
      </c>
      <c r="W50" s="64">
        <v>0</v>
      </c>
    </row>
    <row r="51" spans="1:23" s="26" customFormat="1" ht="69.75" customHeight="1" x14ac:dyDescent="0.3">
      <c r="A51" s="50"/>
      <c r="B51" s="50" t="s">
        <v>19</v>
      </c>
      <c r="C51" s="76" t="s">
        <v>48</v>
      </c>
      <c r="D51" s="51"/>
      <c r="E51" s="52"/>
      <c r="F51" s="50"/>
      <c r="G51" s="53">
        <f>SUM(G52:G54)</f>
        <v>3934.8</v>
      </c>
      <c r="H51" s="54"/>
      <c r="I51" s="85"/>
      <c r="J51" s="54">
        <f>SUM(J52:J54)</f>
        <v>204609600</v>
      </c>
      <c r="K51" s="54"/>
      <c r="L51" s="55"/>
      <c r="M51" s="55"/>
      <c r="N51" s="66"/>
      <c r="O51" s="55"/>
      <c r="P51" s="55"/>
      <c r="Q51" s="55"/>
      <c r="R51" s="55"/>
      <c r="S51" s="55"/>
      <c r="T51" s="54"/>
      <c r="U51" s="55"/>
      <c r="V51" s="57">
        <f>+U51-T51</f>
        <v>0</v>
      </c>
      <c r="W51" s="57">
        <v>0</v>
      </c>
    </row>
    <row r="52" spans="1:23" s="26" customFormat="1" ht="31.5" customHeight="1" x14ac:dyDescent="0.3">
      <c r="A52" s="17"/>
      <c r="B52" s="58">
        <v>1</v>
      </c>
      <c r="C52" s="59" t="s">
        <v>35</v>
      </c>
      <c r="D52" s="19" t="s">
        <v>17</v>
      </c>
      <c r="E52" s="67">
        <v>4</v>
      </c>
      <c r="F52" s="67">
        <v>63</v>
      </c>
      <c r="G52" s="67">
        <v>1857</v>
      </c>
      <c r="H52" s="23">
        <v>52000</v>
      </c>
      <c r="I52" s="86"/>
      <c r="J52" s="23">
        <f>H52*G52</f>
        <v>96564000</v>
      </c>
      <c r="K52" s="23"/>
      <c r="L52" s="23"/>
      <c r="M52" s="55"/>
      <c r="N52" s="68"/>
      <c r="O52" s="23"/>
      <c r="P52" s="23"/>
      <c r="Q52" s="23"/>
      <c r="R52" s="23"/>
      <c r="S52" s="23"/>
      <c r="T52" s="23"/>
      <c r="U52" s="23"/>
      <c r="V52" s="57">
        <f>+U52-T52</f>
        <v>0</v>
      </c>
      <c r="W52" s="57"/>
    </row>
    <row r="53" spans="1:23" s="26" customFormat="1" ht="31.5" customHeight="1" x14ac:dyDescent="0.3">
      <c r="A53" s="17"/>
      <c r="B53" s="58">
        <v>2</v>
      </c>
      <c r="C53" s="59" t="s">
        <v>35</v>
      </c>
      <c r="D53" s="19" t="s">
        <v>17</v>
      </c>
      <c r="E53" s="67">
        <v>2</v>
      </c>
      <c r="F53" s="67">
        <v>8</v>
      </c>
      <c r="G53" s="67">
        <v>162.30000000000001</v>
      </c>
      <c r="H53" s="23">
        <v>52000</v>
      </c>
      <c r="I53" s="86"/>
      <c r="J53" s="23">
        <f>H53*G53</f>
        <v>8439600</v>
      </c>
      <c r="L53" s="23"/>
      <c r="M53" s="55"/>
      <c r="N53" s="68"/>
      <c r="O53" s="23"/>
      <c r="P53" s="23"/>
      <c r="Q53" s="23"/>
      <c r="R53" s="23"/>
      <c r="S53" s="23"/>
      <c r="T53" s="23"/>
      <c r="U53" s="23"/>
      <c r="V53" s="57">
        <f>+U53-T53</f>
        <v>0</v>
      </c>
      <c r="W53" s="57"/>
    </row>
    <row r="54" spans="1:23" s="26" customFormat="1" ht="31.5" customHeight="1" x14ac:dyDescent="0.3">
      <c r="A54" s="17"/>
      <c r="B54" s="58">
        <v>3</v>
      </c>
      <c r="C54" s="59" t="s">
        <v>35</v>
      </c>
      <c r="D54" s="19" t="s">
        <v>17</v>
      </c>
      <c r="E54" s="67">
        <v>2</v>
      </c>
      <c r="F54" s="67">
        <v>11</v>
      </c>
      <c r="G54" s="67">
        <v>1915.5</v>
      </c>
      <c r="H54" s="23">
        <v>52000</v>
      </c>
      <c r="I54" s="86"/>
      <c r="J54" s="23">
        <f>H54*G54</f>
        <v>99606000</v>
      </c>
      <c r="K54" s="23"/>
      <c r="L54" s="23"/>
      <c r="M54" s="55"/>
      <c r="N54" s="68"/>
      <c r="O54" s="23"/>
      <c r="P54" s="23"/>
      <c r="Q54" s="23"/>
      <c r="R54" s="23"/>
      <c r="S54" s="23"/>
      <c r="T54" s="23"/>
      <c r="U54" s="23"/>
      <c r="V54" s="57">
        <f>+U54-T54</f>
        <v>0</v>
      </c>
      <c r="W54" s="57"/>
    </row>
    <row r="55" spans="1:23" s="26" customFormat="1" ht="126" customHeight="1" x14ac:dyDescent="0.3">
      <c r="A55" s="17"/>
      <c r="B55" s="58"/>
      <c r="C55" s="106" t="s">
        <v>43</v>
      </c>
      <c r="D55" s="107"/>
      <c r="E55" s="107"/>
      <c r="F55" s="107"/>
      <c r="G55" s="107"/>
      <c r="H55" s="107"/>
      <c r="I55" s="108"/>
      <c r="J55" s="23"/>
      <c r="K55" s="23"/>
      <c r="L55" s="23"/>
      <c r="M55" s="55"/>
      <c r="N55" s="68"/>
      <c r="O55" s="23"/>
      <c r="P55" s="23"/>
      <c r="Q55" s="23"/>
      <c r="R55" s="23"/>
      <c r="S55" s="23"/>
      <c r="T55" s="23"/>
      <c r="U55" s="23"/>
      <c r="V55" s="57"/>
      <c r="W55" s="57"/>
    </row>
    <row r="56" spans="1:23" s="26" customFormat="1" ht="34.5" customHeight="1" x14ac:dyDescent="0.3">
      <c r="A56" s="50"/>
      <c r="B56" s="50" t="s">
        <v>21</v>
      </c>
      <c r="C56" s="61" t="s">
        <v>23</v>
      </c>
      <c r="D56" s="52"/>
      <c r="E56" s="50"/>
      <c r="F56" s="50"/>
      <c r="G56" s="53"/>
      <c r="H56" s="54"/>
      <c r="I56" s="85"/>
      <c r="J56" s="54">
        <v>0</v>
      </c>
      <c r="K56" s="54"/>
      <c r="L56" s="55"/>
      <c r="M56" s="55"/>
      <c r="N56" s="66"/>
      <c r="O56" s="55"/>
      <c r="P56" s="55"/>
      <c r="Q56" s="55"/>
      <c r="R56" s="55"/>
      <c r="S56" s="55"/>
      <c r="T56" s="54"/>
      <c r="U56" s="55"/>
      <c r="V56" s="57">
        <f t="shared" ref="V56:V59" si="6">+U56-T56</f>
        <v>0</v>
      </c>
      <c r="W56" s="57">
        <v>0</v>
      </c>
    </row>
    <row r="57" spans="1:23" s="26" customFormat="1" ht="27" customHeight="1" x14ac:dyDescent="0.3">
      <c r="A57" s="50"/>
      <c r="B57" s="50" t="s">
        <v>22</v>
      </c>
      <c r="C57" s="61" t="s">
        <v>25</v>
      </c>
      <c r="D57" s="52"/>
      <c r="E57" s="50"/>
      <c r="F57" s="50"/>
      <c r="G57" s="53"/>
      <c r="H57" s="54"/>
      <c r="I57" s="85"/>
      <c r="J57" s="54">
        <v>0</v>
      </c>
      <c r="K57" s="54"/>
      <c r="L57" s="55"/>
      <c r="M57" s="55"/>
      <c r="N57" s="66"/>
      <c r="O57" s="55"/>
      <c r="P57" s="55"/>
      <c r="Q57" s="55"/>
      <c r="R57" s="55"/>
      <c r="S57" s="55"/>
      <c r="T57" s="54"/>
      <c r="U57" s="55"/>
      <c r="V57" s="57">
        <f t="shared" si="6"/>
        <v>0</v>
      </c>
      <c r="W57" s="57">
        <v>0</v>
      </c>
    </row>
    <row r="58" spans="1:23" s="26" customFormat="1" ht="113.45" customHeight="1" x14ac:dyDescent="0.3">
      <c r="A58" s="50"/>
      <c r="B58" s="50" t="s">
        <v>24</v>
      </c>
      <c r="C58" s="80" t="s">
        <v>49</v>
      </c>
      <c r="D58" s="80"/>
      <c r="E58" s="80"/>
      <c r="F58" s="80"/>
      <c r="G58" s="53"/>
      <c r="H58" s="54"/>
      <c r="I58" s="85"/>
      <c r="J58" s="54">
        <f>J59</f>
        <v>204609600</v>
      </c>
      <c r="K58" s="54"/>
      <c r="L58" s="55"/>
      <c r="M58" s="55"/>
      <c r="N58" s="66"/>
      <c r="O58" s="55"/>
      <c r="P58" s="55"/>
      <c r="Q58" s="55"/>
      <c r="R58" s="55"/>
      <c r="S58" s="55"/>
      <c r="T58" s="54"/>
      <c r="U58" s="55"/>
      <c r="V58" s="57">
        <f t="shared" si="6"/>
        <v>0</v>
      </c>
      <c r="W58" s="57">
        <v>0</v>
      </c>
    </row>
    <row r="59" spans="1:23" s="26" customFormat="1" ht="27" customHeight="1" x14ac:dyDescent="0.3">
      <c r="A59" s="50"/>
      <c r="B59" s="62">
        <v>1</v>
      </c>
      <c r="C59" s="59" t="s">
        <v>35</v>
      </c>
      <c r="D59" s="52"/>
      <c r="E59" s="50"/>
      <c r="F59" s="50"/>
      <c r="G59" s="60">
        <f>G51</f>
        <v>3934.8</v>
      </c>
      <c r="H59" s="23">
        <v>52000</v>
      </c>
      <c r="I59" s="85">
        <v>1</v>
      </c>
      <c r="J59" s="55">
        <f>I59*H59*G59</f>
        <v>204609600</v>
      </c>
      <c r="K59" s="54"/>
      <c r="L59" s="55"/>
      <c r="M59" s="55"/>
      <c r="N59" s="66"/>
      <c r="O59" s="55"/>
      <c r="P59" s="55"/>
      <c r="Q59" s="55"/>
      <c r="R59" s="55"/>
      <c r="S59" s="55"/>
      <c r="T59" s="54"/>
      <c r="U59" s="55"/>
      <c r="V59" s="57">
        <f t="shared" si="6"/>
        <v>0</v>
      </c>
      <c r="W59" s="57"/>
    </row>
  </sheetData>
  <mergeCells count="19">
    <mergeCell ref="A1:J1"/>
    <mergeCell ref="A2:J2"/>
    <mergeCell ref="A3:J3"/>
    <mergeCell ref="A5:A6"/>
    <mergeCell ref="C5:C6"/>
    <mergeCell ref="D5:D6"/>
    <mergeCell ref="E5:E6"/>
    <mergeCell ref="F5:F6"/>
    <mergeCell ref="G5:G6"/>
    <mergeCell ref="H5:H6"/>
    <mergeCell ref="A4:J4"/>
    <mergeCell ref="C45:I45"/>
    <mergeCell ref="C55:I55"/>
    <mergeCell ref="I5:I6"/>
    <mergeCell ref="J5:J6"/>
    <mergeCell ref="C18:I18"/>
    <mergeCell ref="C26:I26"/>
    <mergeCell ref="C36:I36"/>
    <mergeCell ref="C37:I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05 ck mới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2025-08-06T07:09:17Z</cp:lastPrinted>
  <dcterms:created xsi:type="dcterms:W3CDTF">2025-07-28T08:05:25Z</dcterms:created>
  <dcterms:modified xsi:type="dcterms:W3CDTF">2026-06-19T14:55:50Z</dcterms:modified>
</cp:coreProperties>
</file>