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I~1\AppData\Local\Temp\Tandan JSC\files\"/>
    </mc:Choice>
  </mc:AlternateContent>
  <bookViews>
    <workbookView xWindow="-120" yWindow="-120" windowWidth="21840" windowHeight="13290" activeTab="1"/>
  </bookViews>
  <sheets>
    <sheet name="Pa cong khai" sheetId="4" r:id="rId1"/>
    <sheet name="Sheet3" sheetId="3"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9" i="4" l="1"/>
  <c r="J29" i="4" s="1"/>
  <c r="E29" i="4"/>
  <c r="D29" i="4"/>
  <c r="F28" i="4"/>
  <c r="J28" i="4" s="1"/>
  <c r="E28" i="4"/>
  <c r="D28" i="4"/>
  <c r="H27" i="4"/>
  <c r="J27" i="4" s="1"/>
  <c r="F27" i="4"/>
  <c r="E27" i="4"/>
  <c r="D27" i="4"/>
  <c r="H26" i="4"/>
  <c r="F26" i="4"/>
  <c r="J26" i="4" s="1"/>
  <c r="J24" i="4" s="1"/>
  <c r="J11" i="4" s="1"/>
  <c r="E26" i="4"/>
  <c r="D26" i="4"/>
  <c r="J15" i="4"/>
  <c r="J12" i="4" s="1"/>
  <c r="J5" i="4" s="1"/>
  <c r="F15" i="4"/>
  <c r="J10" i="4"/>
  <c r="J9" i="4"/>
  <c r="F6" i="4"/>
  <c r="G40" i="3"/>
  <c r="K40" i="3" s="1"/>
  <c r="F40" i="3"/>
  <c r="E40" i="3"/>
  <c r="G39" i="3"/>
  <c r="K39" i="3" s="1"/>
  <c r="F39" i="3"/>
  <c r="E39" i="3"/>
  <c r="I38" i="3"/>
  <c r="K38" i="3" s="1"/>
  <c r="G38" i="3"/>
  <c r="F38" i="3"/>
  <c r="E38" i="3"/>
  <c r="K37" i="3"/>
  <c r="I37" i="3"/>
  <c r="G37" i="3"/>
  <c r="F37" i="3"/>
  <c r="E37" i="3"/>
  <c r="W36" i="3"/>
  <c r="W35" i="3"/>
  <c r="X35" i="3" s="1"/>
  <c r="W34" i="3"/>
  <c r="W33" i="3"/>
  <c r="W32" i="3"/>
  <c r="X32" i="3" s="1"/>
  <c r="W31" i="3"/>
  <c r="X31" i="3" s="1"/>
  <c r="W20" i="3"/>
  <c r="X20" i="3" s="1"/>
  <c r="K20" i="3"/>
  <c r="G20" i="3"/>
  <c r="N16" i="3" s="1"/>
  <c r="N7" i="3" s="1"/>
  <c r="G7" i="3" s="1"/>
  <c r="S16" i="3"/>
  <c r="S7" i="3" s="1"/>
  <c r="K14" i="3" s="1"/>
  <c r="R16" i="3"/>
  <c r="R7" i="3" s="1"/>
  <c r="K12" i="3" s="1"/>
  <c r="Q16" i="3"/>
  <c r="P16" i="3"/>
  <c r="M16" i="3"/>
  <c r="L16" i="3"/>
  <c r="O13" i="3"/>
  <c r="K13" i="3"/>
  <c r="K10" i="3"/>
  <c r="X8" i="3"/>
  <c r="W8" i="3"/>
  <c r="X7" i="3"/>
  <c r="W7" i="3"/>
  <c r="V7" i="3"/>
  <c r="Q7" i="3"/>
  <c r="K11" i="3" s="1"/>
  <c r="J8" i="4" l="1"/>
  <c r="J7" i="4" s="1"/>
  <c r="K16" i="3"/>
  <c r="K36" i="3"/>
  <c r="T16" i="3" s="1"/>
  <c r="T7" i="3" s="1"/>
  <c r="K15" i="3" s="1"/>
  <c r="O16" i="3"/>
  <c r="V16" i="3" l="1"/>
  <c r="M14" i="3"/>
  <c r="W16" i="3"/>
  <c r="O7" i="3"/>
  <c r="K9" i="3" s="1"/>
  <c r="K8" i="3" s="1"/>
  <c r="K6" i="3" l="1"/>
  <c r="M15" i="3"/>
  <c r="X16" i="3"/>
</calcChain>
</file>

<file path=xl/sharedStrings.xml><?xml version="1.0" encoding="utf-8"?>
<sst xmlns="http://schemas.openxmlformats.org/spreadsheetml/2006/main" count="150" uniqueCount="70">
  <si>
    <t xml:space="preserve"> BIỂU CHI TIẾT TÍNH TOÁN BỒI THƯỜNG, HỖ TRỢ, TÁI ĐỊNH CƯ</t>
  </si>
  <si>
    <t>Dự án: Mở rộng nghĩa trang nhân dân C1, xã Thanh Luông, huyện Điện Biên, tỉnh Điện Biên</t>
  </si>
  <si>
    <t>PA tạm tính</t>
  </si>
  <si>
    <t>TT</t>
  </si>
  <si>
    <t xml:space="preserve">HỌ TÊN - TÀI SẢN </t>
  </si>
  <si>
    <t>ĐVT</t>
  </si>
  <si>
    <t>Tờ bản đồ</t>
  </si>
  <si>
    <t>Thửa</t>
  </si>
  <si>
    <t xml:space="preserve">SỐ LƯỢNG DT THU HỒI </t>
  </si>
  <si>
    <r>
      <t>SẢN LƯỢNG (kg)/m</t>
    </r>
    <r>
      <rPr>
        <b/>
        <vertAlign val="superscript"/>
        <sz val="13"/>
        <rFont val="Times New Roman"/>
        <family val="1"/>
      </rPr>
      <t>2</t>
    </r>
  </si>
  <si>
    <t xml:space="preserve">ĐƠN GIÁ </t>
  </si>
  <si>
    <t>Mức HT</t>
  </si>
  <si>
    <t>THÀNH TIỀN 
(Đồng)</t>
  </si>
  <si>
    <t>STT</t>
  </si>
  <si>
    <t>TÊN</t>
  </si>
  <si>
    <t>DIỆN TÍCH</t>
  </si>
  <si>
    <t>Bồi thường về 
ĐẤT</t>
  </si>
  <si>
    <t>Hỗ trợ về đất</t>
  </si>
  <si>
    <t>Tài sản</t>
  </si>
  <si>
    <t>Cây trồng</t>
  </si>
  <si>
    <t>Hỗ trợ Khuyến khích di chuyển</t>
  </si>
  <si>
    <t>Chuyển đổi nghề nghiệp</t>
  </si>
  <si>
    <t>Di chuyển mộ</t>
  </si>
  <si>
    <t>Tổng</t>
  </si>
  <si>
    <t>Tổng GT bồi thường</t>
  </si>
  <si>
    <t>Tổng diện tích thu hồi</t>
  </si>
  <si>
    <r>
      <t>m</t>
    </r>
    <r>
      <rPr>
        <vertAlign val="superscript"/>
        <sz val="12"/>
        <color indexed="10"/>
        <rFont val="Times New Roman"/>
        <family val="1"/>
      </rPr>
      <t>2</t>
    </r>
  </si>
  <si>
    <t>I</t>
  </si>
  <si>
    <t>Tổng giá trị bồi thường cho các hộ gia đình:</t>
  </si>
  <si>
    <t>a</t>
  </si>
  <si>
    <t>Bồi thường về đất:</t>
  </si>
  <si>
    <t>b</t>
  </si>
  <si>
    <t>c</t>
  </si>
  <si>
    <t xml:space="preserve">Bồi thường thiệt hại về nhà, công trình xây dựng: </t>
  </si>
  <si>
    <t>d</t>
  </si>
  <si>
    <t>Bồi thường về cây trồng, vật nuôi:</t>
  </si>
  <si>
    <t>e</t>
  </si>
  <si>
    <t>Bồi thường về di chuyển mồ mả:</t>
  </si>
  <si>
    <t>f</t>
  </si>
  <si>
    <t>Hỗ trợ khuyến khích di chuyển theo tiến độ</t>
  </si>
  <si>
    <t>g</t>
  </si>
  <si>
    <t>Hỗ trợ đào tạo, chuyển đổi nghề và tìm kiếm việc làm đối với trường hợp thu hồi đất nông nghiệp:</t>
  </si>
  <si>
    <t>Đất trồng lúa còn lại</t>
  </si>
  <si>
    <r>
      <t>m</t>
    </r>
    <r>
      <rPr>
        <vertAlign val="superscript"/>
        <sz val="12"/>
        <rFont val="Times New Roman"/>
        <family val="1"/>
      </rPr>
      <t>2</t>
    </r>
  </si>
  <si>
    <t xml:space="preserve">Bồi thường về cây trồng, vật nuôi: </t>
  </si>
  <si>
    <t xml:space="preserve">Bồi thường về di chuyển mồ mả: </t>
  </si>
  <si>
    <t xml:space="preserve"> - Địa chỉ thường trú: Bản Bánh, xã Thanh Nưa
 - SĐT: </t>
  </si>
  <si>
    <t xml:space="preserve">Hỗ trợ về đất: </t>
  </si>
  <si>
    <t>Nguyễn Thị Hà</t>
  </si>
  <si>
    <t>(Con: Nguyễn Ngọc Sơn)</t>
  </si>
  <si>
    <t>Đất chuyên trồng lúa</t>
  </si>
  <si>
    <t xml:space="preserve">Nguồn gốc sử dụng đất: Căn cứ theo Báo cáo số: 58  /BC-UBND ngày 03/2/2026 của UBND xã Thanh Nưa (STT 1) về xác minh nguồn gốc sử dụng đất: Thửa đất số 84, thửa đất số 85 trích đo chỉnh lý bản đồ địa chính số 01-2025 có nguồn gốc từ trước năm 1998 là đất của Nông trường; khoảng cuối năm 1998, bà Nguyễn Thị Hà và ông Nguyễn Văn Tĩnh phá hoang bãi đất trống để trồng lúa 02 vụ và sử dụng ổn định không có tranh chấp đến nay. Đủ ĐK bồi thường theo khoản 2, Điều 12, nghị định 88/2024/NĐ-CP, ngày 15/7/2024; khoản 2, Điều 139, luật đất đai năm 2024
</t>
  </si>
  <si>
    <t xml:space="preserve">Nguồn gốc sử dụng đất: Căn cứ theo Báo cáo số: 58  /BC-UBND ngày 03/2/2026 của UBND xã Thanh Nưa (STT 1) về xác minh nguồn gốc sử dụng đất: Thửa đất số 93: năm 1995 là đất của Xí nghiệp Cây công nghiệp, được Xí nghiệp cây công nghiệp chia đất theo nhân khẩu (chia cho tất cả các thành viên trong hộ); đến khoảng cuối năm 1998-2000, cán bộ UBND xã và thôn C1 rà soát, kiểm tra và chia đất theo nhân khẩu cho hộ gia đình bà Hà (không có giấy tờ và chỉ chia cho các nhân khẩu không hưởng lương, không có công ăn việc làm ổn định), sử dụng vào mục đích đất trồng lúa 02 vụ/năm và sử dụng ổn định đến nay, không có tranh chấp. Đủ Đk bồi thường theo khoản 3, Điều 22; khoản 3, Điều 5, Nghị định 88/2024/NĐ-CP, ngày 15/7/2024 của Chính phủ.
+ Một phần diện tích còn lại của thửa đất 93 có nguồn gốc từ trước năm 1998 là đất thuộc của Xí nghiệp cây công nghiệp; cuối năm 1998, bà Nguyễn Thị Hà và ông Nguyễn Văn Tính phá hoang bãi đất trống để trồng lúa 02 vụ và sử dụng ổn định không có tranh chấp đến nay. Đủ ĐK bồi thường theo khoản 2, điều 12, nghị định 88/2024/NĐ-CP, ngày 15/7/2024; khoản 2, Điều 139, luật đất đai năm 2024
</t>
  </si>
  <si>
    <t xml:space="preserve">Nguồn gốc sử dụng đất: Căn cứ theo Báo cáo số: 58  /BC-UBND ngày 03/2/2026 của UBND xã Thanh Nưa (STT 1) về xác minh nguồn gốc sử dụng đất: + Một phần thửa đất 94: năm 1995 là đất của Xí nghiệp Cây công nghiệp, được Xí nghiệp cây công nghiệp chia đất theo nhân khẩu (chia cho tất cả các thành viên trong hộ); đến khoảng cuối năm 1998-2000, cán bộ UBND xã và thôn C1 rà soát, kiểm tra và chia đất theo nhân khẩu cho hộ gia đình bà Hà (không có giấy tờ và chỉ chia cho các nhân khẩu không hưởng lương, không có công ăn việc làm ổn định),sử dụng vào mục đích đất trồng lúa 02 vụ/năm và sử dụng ổn định đến nay, không có tranh chấp. Đủ Đk bồi thường theo khoản 3, Điều 22; khoản 3, Điều 5, Nghị định 88/2024/NĐ-CP, ngày 15/7/2024 của Chính phủ.                                                                           +  Một phần diện tích còn lại của thửa đất 93 có nguồn gốc từ trước năm 1998 là đất của Xí nghiệp cây công nghiệp; cuối năm 1998, bà Nguyễn Thị Hà và ông Nguyễn Văn Tĩnh vỡ hoang bãi đất trống để trồng lúa 02 vụ và sử dụng ổn định không có tranh chấp đến nay. Đủ ĐK bồi thường theo khoản 2, điều 12, nghị định 88/2024/NĐ-CP, ngày 15/7/2024; khoản 2, Điều 139, luật đất đai năm 2024.
</t>
  </si>
  <si>
    <t xml:space="preserve">Nguồn gốc sử dụng đất: Căn cứ theo Báo cáo số: 58  /BC-UBND ngày 03/2/2026 của UBND xã Thanh Nưa (STT 1) về xác minh nguồn gốc sử dụng đất: Phần diện tích thửa đất 102 có nguồn gốc từ trước năm 1998 là đất của Nông trường; cuối năm 1998, bà Nguyễn Thị Hà và ông Nguyễn Văn Tĩnh phá hoang khu đất trống để trồng lúa 02 vụ. Từ khoảng năm 2021 đến nay gia đình bà Nguyễn Thị Hà sử dụng vào mục đích đất trồng lúa còn lại (lúa 01 vụ/năm) và sử dụng ổn định không có tranh chấp đến nay. Đủ ĐK bồi thường theo khoản 2, điều 12, nghị định 88/2024/NĐ-CP, ngày 15/7/2024; khoản 2, Điều 139, luật đất đai năm 2024
</t>
  </si>
  <si>
    <t>Hỗ trợ bằng tiền bằng 3 lần giá đất nông nghiệp cùng loại đối với đất trồng chuyên trồng lúa trong Bảng giá đất nông nghiệp do UBND tỉnh ban hành</t>
  </si>
  <si>
    <t>Ý kiến hộ gia đình: ….............................................................................................................................................................</t>
  </si>
  <si>
    <t>….............................................................................................................................................................................................</t>
  </si>
  <si>
    <t>ký và ghi rõ họ tên</t>
  </si>
  <si>
    <t>Nhân khẩu: 2 khẩu; khẩu trực tiếp SXNN: 1 khẩu (theo báo cáo số 376/BC-UBND, ngày 30/6/2026 của UBND xã Thanh Nưa)</t>
  </si>
  <si>
    <t>Đã trình thẩm định tại công văn số 278/CV-CNKV1, ngày 29/6/2026 của chi nhánh Trung tâm phát triển quỹ đất khu vực 1</t>
  </si>
  <si>
    <t xml:space="preserve">Tại báo cáo số 376/BC-UBND, ngày 30/6/2026 của UBND xã Thanh Nưa xác nhận ông Nguyễn Ngọc Sơn thuộc nhân khẩu hộ bà Nguyễn Thị Hà có trực tiếp canh tác sxnn trên thửa đất bị thu hồi tại các thửa số 84,85, 93, 94. Ông Nguyễn Ngọc Sơn nghề nghiệp tự do, không hưởng lương từ nguồn NSNN, có thu nhập từ sản xuất nông nghiệp trên thửa đất bị thu hồi. </t>
  </si>
  <si>
    <t>Bồi thường tài sản gắn liền với đất</t>
  </si>
  <si>
    <t xml:space="preserve">Bồi thường đối với cây trồng, vật nuôi: </t>
  </si>
  <si>
    <t>Hỗ trợ đào tạo, chuyển đổi nghề và tìm kiếm việc làm:</t>
  </si>
  <si>
    <t>Hộ bà: Nguyễn Thị Hà (Con: Nguyễn Ngọc Sơn)</t>
  </si>
  <si>
    <t xml:space="preserve">Địa chỉ thường trú:thôn 1, xã Thanh Nưa
 - SĐT: </t>
  </si>
  <si>
    <t>Đất chuyên trồng lúa, vị trí 1</t>
  </si>
  <si>
    <t>Đất trồng lúa còn lại, vị trí 1</t>
  </si>
  <si>
    <t>(Kèm theo Công văn số ……/CV-CNKV1 ngày …..tháng …..năm 2026 của Chi nhánh Trung tâm Phát triển quỹ đất khu vực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</si>
</sst>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 #,##0.00_-;_-* &quot;-&quot;??_-;_-@_-"/>
    <numFmt numFmtId="165" formatCode="_(* #,##0_);_(* \(#,##0\);_(* &quot;-&quot;??_);_(@_)"/>
    <numFmt numFmtId="166" formatCode="_(* #,##0.0_);_(* \(#,##0.0\);_(* &quot;-&quot;??_);_(@_)"/>
    <numFmt numFmtId="167" formatCode="#,##0.000"/>
    <numFmt numFmtId="168" formatCode="_-* #,##0\ _₫_-;\-* #,##0\ _₫_-;_-* &quot;-&quot;??\ _₫_-;_-@_-"/>
    <numFmt numFmtId="169" formatCode="0.0"/>
  </numFmts>
  <fonts count="21" x14ac:knownFonts="1">
    <font>
      <sz val="14"/>
      <color theme="1"/>
      <name val="Times New Roman"/>
      <family val="2"/>
      <charset val="163"/>
    </font>
    <font>
      <sz val="14"/>
      <color theme="1"/>
      <name val="Times New Roman"/>
      <family val="2"/>
      <charset val="163"/>
    </font>
    <font>
      <b/>
      <sz val="11"/>
      <color theme="1"/>
      <name val="Times New Roman"/>
      <family val="1"/>
    </font>
    <font>
      <sz val="12"/>
      <color theme="1"/>
      <name val="Calibri"/>
      <family val="2"/>
      <scheme val="minor"/>
    </font>
    <font>
      <sz val="10"/>
      <name val="Arial"/>
      <family val="2"/>
    </font>
    <font>
      <b/>
      <sz val="12"/>
      <name val="Times New Roman"/>
      <family val="1"/>
    </font>
    <font>
      <sz val="12"/>
      <name val="Times New Roman"/>
      <family val="1"/>
    </font>
    <font>
      <i/>
      <sz val="11"/>
      <name val="Times New Roman"/>
      <family val="1"/>
    </font>
    <font>
      <b/>
      <sz val="13"/>
      <name val="Times New Roman"/>
      <family val="1"/>
    </font>
    <font>
      <b/>
      <vertAlign val="superscript"/>
      <sz val="13"/>
      <name val="Times New Roman"/>
      <family val="1"/>
    </font>
    <font>
      <b/>
      <u val="singleAccounting"/>
      <sz val="12"/>
      <name val="Times New Roman"/>
      <family val="1"/>
    </font>
    <font>
      <b/>
      <sz val="12"/>
      <color indexed="10"/>
      <name val="Times New Roman"/>
      <family val="1"/>
    </font>
    <font>
      <sz val="12"/>
      <color indexed="10"/>
      <name val="Times New Roman"/>
      <family val="1"/>
    </font>
    <font>
      <vertAlign val="superscript"/>
      <sz val="12"/>
      <color indexed="10"/>
      <name val="Times New Roman"/>
      <family val="1"/>
    </font>
    <font>
      <b/>
      <sz val="12"/>
      <color indexed="12"/>
      <name val="Times New Roman"/>
      <family val="1"/>
    </font>
    <font>
      <b/>
      <u/>
      <sz val="12"/>
      <color indexed="10"/>
      <name val="Times New Roman"/>
      <family val="1"/>
    </font>
    <font>
      <vertAlign val="superscript"/>
      <sz val="12"/>
      <name val="Times New Roman"/>
      <family val="1"/>
    </font>
    <font>
      <b/>
      <sz val="12"/>
      <name val="Times New Roman"/>
      <family val="1"/>
      <charset val="163"/>
    </font>
    <font>
      <sz val="12"/>
      <color theme="1"/>
      <name val="Times New Roman"/>
      <family val="1"/>
    </font>
    <font>
      <i/>
      <sz val="12"/>
      <color theme="1"/>
      <name val="Times New Roman"/>
      <family val="1"/>
    </font>
    <font>
      <b/>
      <u/>
      <sz val="12"/>
      <name val="Times New Roman"/>
      <family val="1"/>
    </font>
  </fonts>
  <fills count="4">
    <fill>
      <patternFill patternType="none"/>
    </fill>
    <fill>
      <patternFill patternType="gray125"/>
    </fill>
    <fill>
      <patternFill patternType="solid">
        <fgColor theme="0"/>
        <bgColor indexed="64"/>
      </patternFill>
    </fill>
    <fill>
      <patternFill patternType="solid">
        <fgColor theme="0"/>
        <bgColor theme="0"/>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rgb="FF000000"/>
      </left>
      <right style="thin">
        <color rgb="FF000000"/>
      </right>
      <top style="hair">
        <color rgb="FF000000"/>
      </top>
      <bottom style="hair">
        <color rgb="FF000000"/>
      </bottom>
      <diagonal/>
    </border>
    <border>
      <left style="thin">
        <color indexed="64"/>
      </left>
      <right/>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s>
  <cellStyleXfs count="3">
    <xf numFmtId="0" fontId="0" fillId="0" borderId="0"/>
    <xf numFmtId="164" fontId="1" fillId="0" borderId="0" applyFont="0" applyFill="0" applyBorder="0" applyAlignment="0" applyProtection="0"/>
    <xf numFmtId="0" fontId="4" fillId="0" borderId="0"/>
  </cellStyleXfs>
  <cellXfs count="126">
    <xf numFmtId="0" fontId="0" fillId="0" borderId="0" xfId="0"/>
    <xf numFmtId="0" fontId="3" fillId="2" borderId="0" xfId="0" applyFont="1" applyFill="1"/>
    <xf numFmtId="0" fontId="6" fillId="2" borderId="0" xfId="2" applyFont="1" applyFill="1"/>
    <xf numFmtId="165" fontId="6" fillId="2" borderId="0" xfId="1" applyNumberFormat="1" applyFont="1" applyFill="1" applyBorder="1"/>
    <xf numFmtId="166" fontId="6" fillId="2" borderId="0" xfId="1" applyNumberFormat="1" applyFont="1" applyFill="1"/>
    <xf numFmtId="165" fontId="6" fillId="2" borderId="0" xfId="1" applyNumberFormat="1" applyFont="1" applyFill="1"/>
    <xf numFmtId="0" fontId="7" fillId="2" borderId="0" xfId="2" applyFont="1" applyFill="1"/>
    <xf numFmtId="165" fontId="7" fillId="2" borderId="0" xfId="1" applyNumberFormat="1" applyFont="1" applyFill="1" applyBorder="1"/>
    <xf numFmtId="166" fontId="7" fillId="2" borderId="0" xfId="1" applyNumberFormat="1" applyFont="1" applyFill="1"/>
    <xf numFmtId="165" fontId="7" fillId="2" borderId="0" xfId="1" applyNumberFormat="1" applyFont="1" applyFill="1"/>
    <xf numFmtId="0" fontId="5" fillId="2" borderId="2" xfId="2" applyFont="1" applyFill="1" applyBorder="1" applyAlignment="1">
      <alignment horizontal="center" vertical="center" wrapText="1"/>
    </xf>
    <xf numFmtId="166" fontId="5" fillId="2" borderId="2" xfId="1" applyNumberFormat="1" applyFont="1" applyFill="1" applyBorder="1" applyAlignment="1">
      <alignment horizontal="center" vertical="center" wrapText="1"/>
    </xf>
    <xf numFmtId="167" fontId="8" fillId="3" borderId="2" xfId="0" applyNumberFormat="1" applyFont="1" applyFill="1" applyBorder="1" applyAlignment="1">
      <alignment horizontal="center" vertical="center" wrapText="1"/>
    </xf>
    <xf numFmtId="165" fontId="5" fillId="2" borderId="3" xfId="1" applyNumberFormat="1" applyFont="1" applyFill="1" applyBorder="1" applyAlignment="1">
      <alignment horizontal="center" vertical="center" wrapText="1"/>
    </xf>
    <xf numFmtId="165" fontId="5" fillId="2" borderId="2" xfId="1" applyNumberFormat="1" applyFont="1" applyFill="1" applyBorder="1" applyAlignment="1">
      <alignment horizontal="center" vertical="center" wrapText="1"/>
    </xf>
    <xf numFmtId="0" fontId="5" fillId="2" borderId="4" xfId="2" applyFont="1" applyFill="1" applyBorder="1" applyAlignment="1">
      <alignment horizontal="center"/>
    </xf>
    <xf numFmtId="165" fontId="5" fillId="2" borderId="4" xfId="1" applyNumberFormat="1" applyFont="1" applyFill="1" applyBorder="1" applyAlignment="1">
      <alignment horizontal="center"/>
    </xf>
    <xf numFmtId="166" fontId="5" fillId="2" borderId="4" xfId="1" applyNumberFormat="1" applyFont="1" applyFill="1" applyBorder="1" applyAlignment="1">
      <alignment horizontal="center"/>
    </xf>
    <xf numFmtId="165" fontId="5" fillId="2" borderId="4" xfId="1" applyNumberFormat="1" applyFont="1" applyFill="1" applyBorder="1" applyAlignment="1">
      <alignment horizontal="center" wrapText="1"/>
    </xf>
    <xf numFmtId="165" fontId="5" fillId="2" borderId="4" xfId="1" applyNumberFormat="1" applyFont="1" applyFill="1" applyBorder="1" applyAlignment="1">
      <alignment horizontal="center" vertical="center" wrapText="1"/>
    </xf>
    <xf numFmtId="165" fontId="6" fillId="2" borderId="4" xfId="1" applyNumberFormat="1" applyFont="1" applyFill="1" applyBorder="1"/>
    <xf numFmtId="0" fontId="5" fillId="2" borderId="5" xfId="2" applyFont="1" applyFill="1" applyBorder="1" applyAlignment="1">
      <alignment horizontal="center" vertical="center"/>
    </xf>
    <xf numFmtId="49" fontId="5" fillId="2" borderId="5" xfId="2" applyNumberFormat="1" applyFont="1" applyFill="1" applyBorder="1" applyAlignment="1">
      <alignment horizontal="center" vertical="center" wrapText="1"/>
    </xf>
    <xf numFmtId="0" fontId="6" fillId="2" borderId="5" xfId="2" applyFont="1" applyFill="1" applyBorder="1" applyAlignment="1">
      <alignment horizontal="center" vertical="center"/>
    </xf>
    <xf numFmtId="0" fontId="5" fillId="2" borderId="5" xfId="2" applyFont="1" applyFill="1" applyBorder="1" applyAlignment="1">
      <alignment horizontal="center" vertical="center" wrapText="1"/>
    </xf>
    <xf numFmtId="166" fontId="5" fillId="2" borderId="5" xfId="1" applyNumberFormat="1" applyFont="1" applyFill="1" applyBorder="1" applyAlignment="1">
      <alignment horizontal="right" vertical="center" wrapText="1"/>
    </xf>
    <xf numFmtId="165" fontId="5" fillId="2" borderId="5" xfId="1" applyNumberFormat="1" applyFont="1" applyFill="1" applyBorder="1" applyAlignment="1">
      <alignment horizontal="right" vertical="center" wrapText="1"/>
    </xf>
    <xf numFmtId="165" fontId="10" fillId="2" borderId="5" xfId="1" applyNumberFormat="1" applyFont="1" applyFill="1" applyBorder="1" applyAlignment="1">
      <alignment horizontal="center" vertical="center"/>
    </xf>
    <xf numFmtId="166" fontId="6" fillId="2" borderId="0" xfId="1" applyNumberFormat="1" applyFont="1" applyFill="1" applyBorder="1"/>
    <xf numFmtId="0" fontId="11" fillId="2" borderId="5" xfId="2" applyFont="1" applyFill="1" applyBorder="1" applyAlignment="1">
      <alignment horizontal="center" vertical="center"/>
    </xf>
    <xf numFmtId="0" fontId="11" fillId="2" borderId="5" xfId="2" applyFont="1" applyFill="1" applyBorder="1"/>
    <xf numFmtId="0" fontId="12" fillId="2" borderId="5" xfId="2" applyFont="1" applyFill="1" applyBorder="1" applyAlignment="1">
      <alignment horizontal="center" vertical="center"/>
    </xf>
    <xf numFmtId="0" fontId="11" fillId="2" borderId="5" xfId="2" applyFont="1" applyFill="1" applyBorder="1" applyAlignment="1">
      <alignment horizontal="center" vertical="center" wrapText="1"/>
    </xf>
    <xf numFmtId="166" fontId="11" fillId="2" borderId="5" xfId="1" applyNumberFormat="1" applyFont="1" applyFill="1" applyBorder="1" applyAlignment="1">
      <alignment horizontal="right" vertical="center" wrapText="1"/>
    </xf>
    <xf numFmtId="165" fontId="11" fillId="2" borderId="5" xfId="1" applyNumberFormat="1" applyFont="1" applyFill="1" applyBorder="1" applyAlignment="1">
      <alignment horizontal="right" vertical="center" wrapText="1"/>
    </xf>
    <xf numFmtId="165" fontId="11" fillId="2" borderId="5" xfId="1" applyNumberFormat="1" applyFont="1" applyFill="1" applyBorder="1" applyAlignment="1">
      <alignment horizontal="center" vertical="center"/>
    </xf>
    <xf numFmtId="0" fontId="12" fillId="2" borderId="6" xfId="2" applyFont="1" applyFill="1" applyBorder="1"/>
    <xf numFmtId="165" fontId="11" fillId="2" borderId="7" xfId="1" applyNumberFormat="1" applyFont="1" applyFill="1" applyBorder="1"/>
    <xf numFmtId="166" fontId="11" fillId="2" borderId="7" xfId="1" applyNumberFormat="1" applyFont="1" applyFill="1" applyBorder="1"/>
    <xf numFmtId="0" fontId="12" fillId="2" borderId="0" xfId="2" applyFont="1" applyFill="1"/>
    <xf numFmtId="49" fontId="5" fillId="2" borderId="5" xfId="2" applyNumberFormat="1" applyFont="1" applyFill="1" applyBorder="1" applyAlignment="1">
      <alignment horizontal="left" vertical="center" wrapText="1"/>
    </xf>
    <xf numFmtId="165" fontId="14" fillId="2" borderId="5" xfId="1" applyNumberFormat="1" applyFont="1" applyFill="1" applyBorder="1" applyAlignment="1">
      <alignment horizontal="center" vertical="center"/>
    </xf>
    <xf numFmtId="165" fontId="11" fillId="2" borderId="0" xfId="1" applyNumberFormat="1" applyFont="1" applyFill="1" applyBorder="1"/>
    <xf numFmtId="165" fontId="12" fillId="2" borderId="0" xfId="1" applyNumberFormat="1" applyFont="1" applyFill="1" applyBorder="1"/>
    <xf numFmtId="165" fontId="10" fillId="2" borderId="5" xfId="1" applyNumberFormat="1" applyFont="1" applyFill="1" applyBorder="1" applyAlignment="1">
      <alignment horizontal="right" vertical="center"/>
    </xf>
    <xf numFmtId="0" fontId="15" fillId="2" borderId="5" xfId="2" applyFont="1" applyFill="1" applyBorder="1" applyAlignment="1">
      <alignment horizontal="center" vertical="center"/>
    </xf>
    <xf numFmtId="166" fontId="15" fillId="2" borderId="5" xfId="1" applyNumberFormat="1" applyFont="1" applyFill="1" applyBorder="1" applyAlignment="1">
      <alignment horizontal="right" vertical="center"/>
    </xf>
    <xf numFmtId="165" fontId="15" fillId="2" borderId="5" xfId="1" applyNumberFormat="1" applyFont="1" applyFill="1" applyBorder="1" applyAlignment="1">
      <alignment horizontal="right" vertical="center"/>
    </xf>
    <xf numFmtId="168" fontId="15" fillId="2" borderId="5" xfId="1" applyNumberFormat="1" applyFont="1" applyFill="1" applyBorder="1" applyAlignment="1">
      <alignment horizontal="center" vertical="center"/>
    </xf>
    <xf numFmtId="0" fontId="11" fillId="2" borderId="0" xfId="0" applyFont="1" applyFill="1"/>
    <xf numFmtId="165" fontId="11" fillId="2" borderId="0" xfId="1" applyNumberFormat="1" applyFont="1" applyFill="1"/>
    <xf numFmtId="166" fontId="11" fillId="2" borderId="0" xfId="1" applyNumberFormat="1" applyFont="1" applyFill="1"/>
    <xf numFmtId="165" fontId="5" fillId="2" borderId="0" xfId="1" applyNumberFormat="1" applyFont="1" applyFill="1" applyBorder="1"/>
    <xf numFmtId="166" fontId="5" fillId="2" borderId="5" xfId="1" applyNumberFormat="1" applyFont="1" applyFill="1" applyBorder="1" applyAlignment="1">
      <alignment horizontal="right" vertical="center"/>
    </xf>
    <xf numFmtId="165" fontId="5" fillId="2" borderId="5" xfId="1" applyNumberFormat="1" applyFont="1" applyFill="1" applyBorder="1" applyAlignment="1">
      <alignment horizontal="right" vertical="center"/>
    </xf>
    <xf numFmtId="165" fontId="5" fillId="2" borderId="5" xfId="1" applyNumberFormat="1" applyFont="1" applyFill="1" applyBorder="1" applyAlignment="1">
      <alignment horizontal="center" vertical="center"/>
    </xf>
    <xf numFmtId="0" fontId="6" fillId="2" borderId="0" xfId="0" applyFont="1" applyFill="1"/>
    <xf numFmtId="165" fontId="6" fillId="2" borderId="0" xfId="1" quotePrefix="1" applyNumberFormat="1" applyFont="1" applyFill="1"/>
    <xf numFmtId="49" fontId="6" fillId="2" borderId="5" xfId="2" applyNumberFormat="1" applyFont="1" applyFill="1" applyBorder="1" applyAlignment="1">
      <alignment horizontal="left" vertical="center" wrapText="1"/>
    </xf>
    <xf numFmtId="166" fontId="6" fillId="2" borderId="5" xfId="1" applyNumberFormat="1" applyFont="1" applyFill="1" applyBorder="1" applyAlignment="1">
      <alignment horizontal="right" vertical="center"/>
    </xf>
    <xf numFmtId="165" fontId="6" fillId="2" borderId="5" xfId="1" applyNumberFormat="1" applyFont="1" applyFill="1" applyBorder="1" applyAlignment="1">
      <alignment horizontal="right" vertical="center"/>
    </xf>
    <xf numFmtId="165" fontId="6" fillId="2" borderId="5" xfId="1" applyNumberFormat="1" applyFont="1" applyFill="1" applyBorder="1" applyAlignment="1">
      <alignment horizontal="center" vertical="center"/>
    </xf>
    <xf numFmtId="166" fontId="17" fillId="2" borderId="5" xfId="1" applyNumberFormat="1" applyFont="1" applyFill="1" applyBorder="1" applyAlignment="1">
      <alignment horizontal="right" vertical="center"/>
    </xf>
    <xf numFmtId="165" fontId="17" fillId="2" borderId="5" xfId="1" applyNumberFormat="1" applyFont="1" applyFill="1" applyBorder="1" applyAlignment="1">
      <alignment horizontal="right" vertical="center"/>
    </xf>
    <xf numFmtId="0" fontId="5" fillId="2" borderId="5" xfId="0" applyFont="1" applyFill="1" applyBorder="1" applyAlignment="1">
      <alignment horizontal="center" vertical="center" wrapText="1"/>
    </xf>
    <xf numFmtId="0" fontId="5" fillId="2" borderId="5" xfId="0" applyFont="1" applyFill="1" applyBorder="1" applyAlignment="1">
      <alignment horizontal="center"/>
    </xf>
    <xf numFmtId="0" fontId="5" fillId="2" borderId="5" xfId="0" applyFont="1" applyFill="1" applyBorder="1" applyAlignment="1">
      <alignment horizontal="center" vertical="center"/>
    </xf>
    <xf numFmtId="0" fontId="6" fillId="2" borderId="5" xfId="0" applyFont="1" applyFill="1" applyBorder="1" applyAlignment="1">
      <alignment horizontal="center" vertical="center" wrapText="1"/>
    </xf>
    <xf numFmtId="0" fontId="18" fillId="2" borderId="11" xfId="0" applyFont="1" applyFill="1" applyBorder="1" applyAlignment="1">
      <alignment horizontal="left" vertical="center" wrapText="1"/>
    </xf>
    <xf numFmtId="0" fontId="6" fillId="2" borderId="5" xfId="0" applyFont="1" applyFill="1" applyBorder="1" applyAlignment="1">
      <alignment horizontal="center" vertical="center"/>
    </xf>
    <xf numFmtId="169" fontId="6" fillId="2" borderId="5" xfId="1" applyNumberFormat="1" applyFont="1" applyFill="1" applyBorder="1" applyAlignment="1">
      <alignment horizontal="right" vertical="center"/>
    </xf>
    <xf numFmtId="0" fontId="11" fillId="2" borderId="5" xfId="2" applyFont="1" applyFill="1" applyBorder="1" applyAlignment="1">
      <alignment horizontal="left" vertical="center" wrapText="1"/>
    </xf>
    <xf numFmtId="0" fontId="6" fillId="2" borderId="0" xfId="0" applyFont="1" applyFill="1" applyAlignment="1">
      <alignment horizontal="center"/>
    </xf>
    <xf numFmtId="0" fontId="3" fillId="2" borderId="0" xfId="0" applyFont="1" applyFill="1" applyAlignment="1">
      <alignment vertical="center"/>
    </xf>
    <xf numFmtId="0" fontId="3" fillId="2" borderId="0" xfId="0" applyFont="1" applyFill="1" applyAlignment="1">
      <alignment horizontal="right" vertical="center"/>
    </xf>
    <xf numFmtId="165" fontId="3" fillId="2" borderId="0" xfId="1" applyNumberFormat="1" applyFont="1" applyFill="1" applyAlignment="1">
      <alignment vertical="center"/>
    </xf>
    <xf numFmtId="0" fontId="3" fillId="2" borderId="0" xfId="0" applyFont="1" applyFill="1" applyAlignment="1">
      <alignment horizontal="center" vertical="center"/>
    </xf>
    <xf numFmtId="0" fontId="6" fillId="2" borderId="0" xfId="2" applyFont="1" applyFill="1" applyAlignment="1">
      <alignment vertical="center"/>
    </xf>
    <xf numFmtId="0" fontId="7" fillId="2" borderId="0" xfId="2" applyFont="1" applyFill="1" applyAlignment="1">
      <alignment vertical="center"/>
    </xf>
    <xf numFmtId="0" fontId="11" fillId="2" borderId="5" xfId="2" applyFont="1" applyFill="1" applyBorder="1" applyAlignment="1">
      <alignment vertical="center"/>
    </xf>
    <xf numFmtId="0" fontId="12" fillId="2" borderId="0" xfId="2" applyFont="1" applyFill="1" applyAlignment="1">
      <alignment vertical="center"/>
    </xf>
    <xf numFmtId="49" fontId="5" fillId="2" borderId="5" xfId="2" applyNumberFormat="1" applyFont="1" applyFill="1" applyBorder="1" applyAlignment="1">
      <alignment horizontal="left" vertical="center"/>
    </xf>
    <xf numFmtId="0" fontId="5" fillId="2" borderId="5" xfId="2" applyFont="1" applyFill="1" applyBorder="1" applyAlignment="1">
      <alignment horizontal="left" vertical="center"/>
    </xf>
    <xf numFmtId="0" fontId="20" fillId="2" borderId="5" xfId="2" applyFont="1" applyFill="1" applyBorder="1" applyAlignment="1">
      <alignment horizontal="center" vertical="center"/>
    </xf>
    <xf numFmtId="166" fontId="20" fillId="2" borderId="5" xfId="1" applyNumberFormat="1" applyFont="1" applyFill="1" applyBorder="1" applyAlignment="1">
      <alignment horizontal="right" vertical="center"/>
    </xf>
    <xf numFmtId="165" fontId="20" fillId="2" borderId="5" xfId="1" applyNumberFormat="1" applyFont="1" applyFill="1" applyBorder="1" applyAlignment="1">
      <alignment horizontal="right" vertical="center"/>
    </xf>
    <xf numFmtId="0" fontId="11" fillId="2" borderId="0" xfId="0" applyFont="1" applyFill="1" applyAlignment="1">
      <alignment vertical="center"/>
    </xf>
    <xf numFmtId="0" fontId="11" fillId="2" borderId="5" xfId="2" applyFont="1" applyFill="1" applyBorder="1" applyAlignment="1">
      <alignment horizontal="left" vertical="center"/>
    </xf>
    <xf numFmtId="0" fontId="15" fillId="2" borderId="5" xfId="2" applyFont="1" applyFill="1" applyBorder="1" applyAlignment="1">
      <alignment horizontal="centerContinuous" vertical="center"/>
    </xf>
    <xf numFmtId="166" fontId="15" fillId="2" borderId="5" xfId="1" applyNumberFormat="1" applyFont="1" applyFill="1" applyBorder="1" applyAlignment="1">
      <alignment horizontal="centerContinuous" vertical="center"/>
    </xf>
    <xf numFmtId="165" fontId="15" fillId="2" borderId="5" xfId="1" applyNumberFormat="1" applyFont="1" applyFill="1" applyBorder="1" applyAlignment="1">
      <alignment horizontal="centerContinuous" vertical="center"/>
    </xf>
    <xf numFmtId="0" fontId="11" fillId="2" borderId="5" xfId="2" applyFont="1" applyFill="1" applyBorder="1" applyAlignment="1">
      <alignment horizontal="centerContinuous" vertical="center" wrapText="1"/>
    </xf>
    <xf numFmtId="49" fontId="5" fillId="2" borderId="13" xfId="2" applyNumberFormat="1" applyFont="1" applyFill="1" applyBorder="1" applyAlignment="1">
      <alignment horizontal="left" vertical="center" wrapText="1"/>
    </xf>
    <xf numFmtId="0" fontId="5" fillId="2" borderId="13" xfId="2" applyFont="1" applyFill="1" applyBorder="1" applyAlignment="1">
      <alignment horizontal="center" vertical="center"/>
    </xf>
    <xf numFmtId="166" fontId="5" fillId="2" borderId="13" xfId="1" applyNumberFormat="1" applyFont="1" applyFill="1" applyBorder="1" applyAlignment="1">
      <alignment horizontal="right" vertical="center"/>
    </xf>
    <xf numFmtId="165" fontId="5" fillId="2" borderId="13" xfId="1" applyNumberFormat="1" applyFont="1" applyFill="1" applyBorder="1" applyAlignment="1">
      <alignment horizontal="right" vertical="center"/>
    </xf>
    <xf numFmtId="165" fontId="5" fillId="2" borderId="13" xfId="1" applyNumberFormat="1" applyFont="1" applyFill="1" applyBorder="1" applyAlignment="1">
      <alignment horizontal="center" vertical="center"/>
    </xf>
    <xf numFmtId="0" fontId="6" fillId="2" borderId="0" xfId="0" applyFont="1" applyFill="1" applyAlignment="1">
      <alignment vertical="center"/>
    </xf>
    <xf numFmtId="49" fontId="5" fillId="2" borderId="4" xfId="2" applyNumberFormat="1" applyFont="1" applyFill="1" applyBorder="1" applyAlignment="1">
      <alignment vertical="center" wrapText="1"/>
    </xf>
    <xf numFmtId="49" fontId="6" fillId="2" borderId="14" xfId="2" applyNumberFormat="1" applyFont="1" applyFill="1" applyBorder="1" applyAlignment="1">
      <alignment horizontal="left" vertical="center" wrapText="1"/>
    </xf>
    <xf numFmtId="0" fontId="6" fillId="2" borderId="14" xfId="2" applyFont="1" applyFill="1" applyBorder="1" applyAlignment="1">
      <alignment horizontal="center" vertical="center"/>
    </xf>
    <xf numFmtId="166" fontId="6" fillId="2" borderId="14" xfId="1" applyNumberFormat="1" applyFont="1" applyFill="1" applyBorder="1" applyAlignment="1">
      <alignment horizontal="right" vertical="center"/>
    </xf>
    <xf numFmtId="165" fontId="6" fillId="2" borderId="14" xfId="1" applyNumberFormat="1" applyFont="1" applyFill="1" applyBorder="1" applyAlignment="1">
      <alignment horizontal="right" vertical="center"/>
    </xf>
    <xf numFmtId="166" fontId="5" fillId="2" borderId="14" xfId="1" applyNumberFormat="1" applyFont="1" applyFill="1" applyBorder="1" applyAlignment="1">
      <alignment horizontal="right" vertical="center"/>
    </xf>
    <xf numFmtId="165" fontId="6" fillId="2" borderId="14" xfId="1" applyNumberFormat="1" applyFont="1" applyFill="1" applyBorder="1" applyAlignment="1">
      <alignment horizontal="center" vertical="center"/>
    </xf>
    <xf numFmtId="49" fontId="6" fillId="2" borderId="16" xfId="2" applyNumberFormat="1" applyFont="1" applyFill="1" applyBorder="1" applyAlignment="1">
      <alignment vertical="center" wrapText="1"/>
    </xf>
    <xf numFmtId="0" fontId="6" fillId="2" borderId="5" xfId="0" applyFont="1" applyFill="1" applyBorder="1" applyAlignment="1">
      <alignment horizontal="right" vertical="center"/>
    </xf>
    <xf numFmtId="0" fontId="2" fillId="2" borderId="0" xfId="0" applyFont="1" applyFill="1" applyAlignment="1">
      <alignment horizontal="center" vertical="center"/>
    </xf>
    <xf numFmtId="0" fontId="5" fillId="2" borderId="0" xfId="2" applyFont="1" applyFill="1" applyAlignment="1">
      <alignment horizontal="center" vertical="center" wrapText="1"/>
    </xf>
    <xf numFmtId="0" fontId="7" fillId="2" borderId="1" xfId="2" applyFont="1" applyFill="1" applyBorder="1" applyAlignment="1">
      <alignment horizontal="center" vertical="center" wrapText="1"/>
    </xf>
    <xf numFmtId="49" fontId="6" fillId="2" borderId="4" xfId="2" applyNumberFormat="1" applyFont="1" applyFill="1" applyBorder="1" applyAlignment="1">
      <alignment horizontal="left" vertical="center" wrapText="1"/>
    </xf>
    <xf numFmtId="49" fontId="6" fillId="2" borderId="8" xfId="2" applyNumberFormat="1" applyFont="1" applyFill="1" applyBorder="1" applyAlignment="1">
      <alignment horizontal="left" vertical="center" wrapText="1"/>
    </xf>
    <xf numFmtId="49" fontId="6" fillId="2" borderId="9" xfId="2" applyNumberFormat="1" applyFont="1" applyFill="1" applyBorder="1" applyAlignment="1">
      <alignment horizontal="left" vertical="center" wrapText="1"/>
    </xf>
    <xf numFmtId="49" fontId="6" fillId="2" borderId="15" xfId="2" applyNumberFormat="1" applyFont="1" applyFill="1" applyBorder="1" applyAlignment="1">
      <alignment horizontal="left" vertical="center" wrapText="1"/>
    </xf>
    <xf numFmtId="0" fontId="6" fillId="2" borderId="12" xfId="0" applyFont="1" applyFill="1" applyBorder="1" applyAlignment="1">
      <alignment horizontal="center"/>
    </xf>
    <xf numFmtId="0" fontId="6" fillId="2" borderId="0" xfId="0" applyFont="1" applyFill="1" applyAlignment="1">
      <alignment horizontal="center"/>
    </xf>
    <xf numFmtId="49" fontId="6" fillId="2" borderId="8" xfId="2" applyNumberFormat="1" applyFont="1" applyFill="1" applyBorder="1" applyAlignment="1">
      <alignment horizontal="center" vertical="center" wrapText="1"/>
    </xf>
    <xf numFmtId="49" fontId="6" fillId="2" borderId="9" xfId="2" applyNumberFormat="1" applyFont="1" applyFill="1" applyBorder="1" applyAlignment="1">
      <alignment horizontal="center" vertical="center" wrapText="1"/>
    </xf>
    <xf numFmtId="49" fontId="6" fillId="2" borderId="10" xfId="2" applyNumberFormat="1" applyFont="1" applyFill="1" applyBorder="1" applyAlignment="1">
      <alignment horizontal="center" vertical="center" wrapText="1"/>
    </xf>
    <xf numFmtId="0" fontId="3" fillId="2" borderId="0" xfId="0" applyFont="1" applyFill="1" applyAlignment="1">
      <alignment horizontal="center"/>
    </xf>
    <xf numFmtId="0" fontId="5" fillId="2" borderId="0" xfId="2" applyFont="1" applyFill="1" applyAlignment="1">
      <alignment horizontal="center" wrapText="1"/>
    </xf>
    <xf numFmtId="49" fontId="5" fillId="2" borderId="8" xfId="2" applyNumberFormat="1" applyFont="1" applyFill="1" applyBorder="1" applyAlignment="1">
      <alignment horizontal="center" vertical="center" wrapText="1"/>
    </xf>
    <xf numFmtId="49" fontId="5" fillId="2" borderId="9" xfId="2" applyNumberFormat="1" applyFont="1" applyFill="1" applyBorder="1" applyAlignment="1">
      <alignment horizontal="center" vertical="center" wrapText="1"/>
    </xf>
    <xf numFmtId="49" fontId="5" fillId="2" borderId="10" xfId="2" applyNumberFormat="1" applyFont="1" applyFill="1" applyBorder="1" applyAlignment="1">
      <alignment horizontal="center" vertical="center" wrapText="1"/>
    </xf>
    <xf numFmtId="0" fontId="18" fillId="2" borderId="0" xfId="0" applyFont="1" applyFill="1" applyAlignment="1">
      <alignment horizontal="center"/>
    </xf>
    <xf numFmtId="165" fontId="19" fillId="2" borderId="0" xfId="1" applyNumberFormat="1" applyFont="1" applyFill="1" applyAlignment="1">
      <alignment horizontal="center" vertical="center"/>
    </xf>
  </cellXfs>
  <cellStyles count="3">
    <cellStyle name="Comma" xfId="1" builtinId="3"/>
    <cellStyle name="Normal" xfId="0" builtinId="0"/>
    <cellStyle name="Normal_Sheet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workbookViewId="0">
      <selection activeCell="D9" sqref="D9"/>
    </sheetView>
  </sheetViews>
  <sheetFormatPr defaultRowHeight="15.75" x14ac:dyDescent="0.3"/>
  <cols>
    <col min="1" max="1" width="2.6640625" style="73" customWidth="1"/>
    <col min="2" max="2" width="21.5546875" style="73" customWidth="1"/>
    <col min="3" max="3" width="3.109375" style="73" customWidth="1"/>
    <col min="4" max="4" width="2.5546875" style="73" customWidth="1"/>
    <col min="5" max="5" width="4.33203125" style="73" customWidth="1"/>
    <col min="6" max="6" width="8.5546875" style="74" customWidth="1"/>
    <col min="7" max="7" width="9.77734375" style="74" customWidth="1"/>
    <col min="8" max="8" width="8.21875" style="75" customWidth="1"/>
    <col min="9" max="9" width="5.21875" style="73" customWidth="1"/>
    <col min="10" max="10" width="11.21875" style="76" customWidth="1"/>
    <col min="11" max="239" width="8.88671875" style="73"/>
    <col min="240" max="240" width="2.6640625" style="73" customWidth="1"/>
    <col min="241" max="241" width="1.88671875" style="73" customWidth="1"/>
    <col min="242" max="242" width="23.21875" style="73" customWidth="1"/>
    <col min="243" max="243" width="3.109375" style="73" customWidth="1"/>
    <col min="244" max="244" width="2.5546875" style="73" customWidth="1"/>
    <col min="245" max="245" width="4.33203125" style="73" customWidth="1"/>
    <col min="246" max="246" width="8.5546875" style="73" customWidth="1"/>
    <col min="247" max="247" width="9.44140625" style="73" customWidth="1"/>
    <col min="248" max="248" width="9.6640625" style="73" customWidth="1"/>
    <col min="249" max="249" width="5.21875" style="73" customWidth="1"/>
    <col min="250" max="250" width="13.5546875" style="73" customWidth="1"/>
    <col min="251" max="251" width="8.88671875" style="73"/>
    <col min="252" max="252" width="14.33203125" style="73" customWidth="1"/>
    <col min="253" max="253" width="11.33203125" style="73" customWidth="1"/>
    <col min="254" max="254" width="16.109375" style="73" customWidth="1"/>
    <col min="255" max="255" width="13.6640625" style="73" customWidth="1"/>
    <col min="256" max="256" width="15.109375" style="73" customWidth="1"/>
    <col min="257" max="257" width="14.6640625" style="73" customWidth="1"/>
    <col min="258" max="258" width="16" style="73" customWidth="1"/>
    <col min="259" max="259" width="18.88671875" style="73" customWidth="1"/>
    <col min="260" max="260" width="6.21875" style="73" customWidth="1"/>
    <col min="261" max="261" width="18.109375" style="73" customWidth="1"/>
    <col min="262" max="262" width="17.88671875" style="73" customWidth="1"/>
    <col min="263" max="263" width="11.5546875" style="73" customWidth="1"/>
    <col min="264" max="495" width="8.88671875" style="73"/>
    <col min="496" max="496" width="2.6640625" style="73" customWidth="1"/>
    <col min="497" max="497" width="1.88671875" style="73" customWidth="1"/>
    <col min="498" max="498" width="23.21875" style="73" customWidth="1"/>
    <col min="499" max="499" width="3.109375" style="73" customWidth="1"/>
    <col min="500" max="500" width="2.5546875" style="73" customWidth="1"/>
    <col min="501" max="501" width="4.33203125" style="73" customWidth="1"/>
    <col min="502" max="502" width="8.5546875" style="73" customWidth="1"/>
    <col min="503" max="503" width="9.44140625" style="73" customWidth="1"/>
    <col min="504" max="504" width="9.6640625" style="73" customWidth="1"/>
    <col min="505" max="505" width="5.21875" style="73" customWidth="1"/>
    <col min="506" max="506" width="13.5546875" style="73" customWidth="1"/>
    <col min="507" max="507" width="8.88671875" style="73"/>
    <col min="508" max="508" width="14.33203125" style="73" customWidth="1"/>
    <col min="509" max="509" width="11.33203125" style="73" customWidth="1"/>
    <col min="510" max="510" width="16.109375" style="73" customWidth="1"/>
    <col min="511" max="511" width="13.6640625" style="73" customWidth="1"/>
    <col min="512" max="512" width="15.109375" style="73" customWidth="1"/>
    <col min="513" max="513" width="14.6640625" style="73" customWidth="1"/>
    <col min="514" max="514" width="16" style="73" customWidth="1"/>
    <col min="515" max="515" width="18.88671875" style="73" customWidth="1"/>
    <col min="516" max="516" width="6.21875" style="73" customWidth="1"/>
    <col min="517" max="517" width="18.109375" style="73" customWidth="1"/>
    <col min="518" max="518" width="17.88671875" style="73" customWidth="1"/>
    <col min="519" max="519" width="11.5546875" style="73" customWidth="1"/>
    <col min="520" max="751" width="8.88671875" style="73"/>
    <col min="752" max="752" width="2.6640625" style="73" customWidth="1"/>
    <col min="753" max="753" width="1.88671875" style="73" customWidth="1"/>
    <col min="754" max="754" width="23.21875" style="73" customWidth="1"/>
    <col min="755" max="755" width="3.109375" style="73" customWidth="1"/>
    <col min="756" max="756" width="2.5546875" style="73" customWidth="1"/>
    <col min="757" max="757" width="4.33203125" style="73" customWidth="1"/>
    <col min="758" max="758" width="8.5546875" style="73" customWidth="1"/>
    <col min="759" max="759" width="9.44140625" style="73" customWidth="1"/>
    <col min="760" max="760" width="9.6640625" style="73" customWidth="1"/>
    <col min="761" max="761" width="5.21875" style="73" customWidth="1"/>
    <col min="762" max="762" width="13.5546875" style="73" customWidth="1"/>
    <col min="763" max="763" width="8.88671875" style="73"/>
    <col min="764" max="764" width="14.33203125" style="73" customWidth="1"/>
    <col min="765" max="765" width="11.33203125" style="73" customWidth="1"/>
    <col min="766" max="766" width="16.109375" style="73" customWidth="1"/>
    <col min="767" max="767" width="13.6640625" style="73" customWidth="1"/>
    <col min="768" max="768" width="15.109375" style="73" customWidth="1"/>
    <col min="769" max="769" width="14.6640625" style="73" customWidth="1"/>
    <col min="770" max="770" width="16" style="73" customWidth="1"/>
    <col min="771" max="771" width="18.88671875" style="73" customWidth="1"/>
    <col min="772" max="772" width="6.21875" style="73" customWidth="1"/>
    <col min="773" max="773" width="18.109375" style="73" customWidth="1"/>
    <col min="774" max="774" width="17.88671875" style="73" customWidth="1"/>
    <col min="775" max="775" width="11.5546875" style="73" customWidth="1"/>
    <col min="776" max="1007" width="8.88671875" style="73"/>
    <col min="1008" max="1008" width="2.6640625" style="73" customWidth="1"/>
    <col min="1009" max="1009" width="1.88671875" style="73" customWidth="1"/>
    <col min="1010" max="1010" width="23.21875" style="73" customWidth="1"/>
    <col min="1011" max="1011" width="3.109375" style="73" customWidth="1"/>
    <col min="1012" max="1012" width="2.5546875" style="73" customWidth="1"/>
    <col min="1013" max="1013" width="4.33203125" style="73" customWidth="1"/>
    <col min="1014" max="1014" width="8.5546875" style="73" customWidth="1"/>
    <col min="1015" max="1015" width="9.44140625" style="73" customWidth="1"/>
    <col min="1016" max="1016" width="9.6640625" style="73" customWidth="1"/>
    <col min="1017" max="1017" width="5.21875" style="73" customWidth="1"/>
    <col min="1018" max="1018" width="13.5546875" style="73" customWidth="1"/>
    <col min="1019" max="1019" width="8.88671875" style="73"/>
    <col min="1020" max="1020" width="14.33203125" style="73" customWidth="1"/>
    <col min="1021" max="1021" width="11.33203125" style="73" customWidth="1"/>
    <col min="1022" max="1022" width="16.109375" style="73" customWidth="1"/>
    <col min="1023" max="1023" width="13.6640625" style="73" customWidth="1"/>
    <col min="1024" max="1024" width="15.109375" style="73" customWidth="1"/>
    <col min="1025" max="1025" width="14.6640625" style="73" customWidth="1"/>
    <col min="1026" max="1026" width="16" style="73" customWidth="1"/>
    <col min="1027" max="1027" width="18.88671875" style="73" customWidth="1"/>
    <col min="1028" max="1028" width="6.21875" style="73" customWidth="1"/>
    <col min="1029" max="1029" width="18.109375" style="73" customWidth="1"/>
    <col min="1030" max="1030" width="17.88671875" style="73" customWidth="1"/>
    <col min="1031" max="1031" width="11.5546875" style="73" customWidth="1"/>
    <col min="1032" max="1263" width="8.88671875" style="73"/>
    <col min="1264" max="1264" width="2.6640625" style="73" customWidth="1"/>
    <col min="1265" max="1265" width="1.88671875" style="73" customWidth="1"/>
    <col min="1266" max="1266" width="23.21875" style="73" customWidth="1"/>
    <col min="1267" max="1267" width="3.109375" style="73" customWidth="1"/>
    <col min="1268" max="1268" width="2.5546875" style="73" customWidth="1"/>
    <col min="1269" max="1269" width="4.33203125" style="73" customWidth="1"/>
    <col min="1270" max="1270" width="8.5546875" style="73" customWidth="1"/>
    <col min="1271" max="1271" width="9.44140625" style="73" customWidth="1"/>
    <col min="1272" max="1272" width="9.6640625" style="73" customWidth="1"/>
    <col min="1273" max="1273" width="5.21875" style="73" customWidth="1"/>
    <col min="1274" max="1274" width="13.5546875" style="73" customWidth="1"/>
    <col min="1275" max="1275" width="8.88671875" style="73"/>
    <col min="1276" max="1276" width="14.33203125" style="73" customWidth="1"/>
    <col min="1277" max="1277" width="11.33203125" style="73" customWidth="1"/>
    <col min="1278" max="1278" width="16.109375" style="73" customWidth="1"/>
    <col min="1279" max="1279" width="13.6640625" style="73" customWidth="1"/>
    <col min="1280" max="1280" width="15.109375" style="73" customWidth="1"/>
    <col min="1281" max="1281" width="14.6640625" style="73" customWidth="1"/>
    <col min="1282" max="1282" width="16" style="73" customWidth="1"/>
    <col min="1283" max="1283" width="18.88671875" style="73" customWidth="1"/>
    <col min="1284" max="1284" width="6.21875" style="73" customWidth="1"/>
    <col min="1285" max="1285" width="18.109375" style="73" customWidth="1"/>
    <col min="1286" max="1286" width="17.88671875" style="73" customWidth="1"/>
    <col min="1287" max="1287" width="11.5546875" style="73" customWidth="1"/>
    <col min="1288" max="1519" width="8.88671875" style="73"/>
    <col min="1520" max="1520" width="2.6640625" style="73" customWidth="1"/>
    <col min="1521" max="1521" width="1.88671875" style="73" customWidth="1"/>
    <col min="1522" max="1522" width="23.21875" style="73" customWidth="1"/>
    <col min="1523" max="1523" width="3.109375" style="73" customWidth="1"/>
    <col min="1524" max="1524" width="2.5546875" style="73" customWidth="1"/>
    <col min="1525" max="1525" width="4.33203125" style="73" customWidth="1"/>
    <col min="1526" max="1526" width="8.5546875" style="73" customWidth="1"/>
    <col min="1527" max="1527" width="9.44140625" style="73" customWidth="1"/>
    <col min="1528" max="1528" width="9.6640625" style="73" customWidth="1"/>
    <col min="1529" max="1529" width="5.21875" style="73" customWidth="1"/>
    <col min="1530" max="1530" width="13.5546875" style="73" customWidth="1"/>
    <col min="1531" max="1531" width="8.88671875" style="73"/>
    <col min="1532" max="1532" width="14.33203125" style="73" customWidth="1"/>
    <col min="1533" max="1533" width="11.33203125" style="73" customWidth="1"/>
    <col min="1534" max="1534" width="16.109375" style="73" customWidth="1"/>
    <col min="1535" max="1535" width="13.6640625" style="73" customWidth="1"/>
    <col min="1536" max="1536" width="15.109375" style="73" customWidth="1"/>
    <col min="1537" max="1537" width="14.6640625" style="73" customWidth="1"/>
    <col min="1538" max="1538" width="16" style="73" customWidth="1"/>
    <col min="1539" max="1539" width="18.88671875" style="73" customWidth="1"/>
    <col min="1540" max="1540" width="6.21875" style="73" customWidth="1"/>
    <col min="1541" max="1541" width="18.109375" style="73" customWidth="1"/>
    <col min="1542" max="1542" width="17.88671875" style="73" customWidth="1"/>
    <col min="1543" max="1543" width="11.5546875" style="73" customWidth="1"/>
    <col min="1544" max="1775" width="8.88671875" style="73"/>
    <col min="1776" max="1776" width="2.6640625" style="73" customWidth="1"/>
    <col min="1777" max="1777" width="1.88671875" style="73" customWidth="1"/>
    <col min="1778" max="1778" width="23.21875" style="73" customWidth="1"/>
    <col min="1779" max="1779" width="3.109375" style="73" customWidth="1"/>
    <col min="1780" max="1780" width="2.5546875" style="73" customWidth="1"/>
    <col min="1781" max="1781" width="4.33203125" style="73" customWidth="1"/>
    <col min="1782" max="1782" width="8.5546875" style="73" customWidth="1"/>
    <col min="1783" max="1783" width="9.44140625" style="73" customWidth="1"/>
    <col min="1784" max="1784" width="9.6640625" style="73" customWidth="1"/>
    <col min="1785" max="1785" width="5.21875" style="73" customWidth="1"/>
    <col min="1786" max="1786" width="13.5546875" style="73" customWidth="1"/>
    <col min="1787" max="1787" width="8.88671875" style="73"/>
    <col min="1788" max="1788" width="14.33203125" style="73" customWidth="1"/>
    <col min="1789" max="1789" width="11.33203125" style="73" customWidth="1"/>
    <col min="1790" max="1790" width="16.109375" style="73" customWidth="1"/>
    <col min="1791" max="1791" width="13.6640625" style="73" customWidth="1"/>
    <col min="1792" max="1792" width="15.109375" style="73" customWidth="1"/>
    <col min="1793" max="1793" width="14.6640625" style="73" customWidth="1"/>
    <col min="1794" max="1794" width="16" style="73" customWidth="1"/>
    <col min="1795" max="1795" width="18.88671875" style="73" customWidth="1"/>
    <col min="1796" max="1796" width="6.21875" style="73" customWidth="1"/>
    <col min="1797" max="1797" width="18.109375" style="73" customWidth="1"/>
    <col min="1798" max="1798" width="17.88671875" style="73" customWidth="1"/>
    <col min="1799" max="1799" width="11.5546875" style="73" customWidth="1"/>
    <col min="1800" max="2031" width="8.88671875" style="73"/>
    <col min="2032" max="2032" width="2.6640625" style="73" customWidth="1"/>
    <col min="2033" max="2033" width="1.88671875" style="73" customWidth="1"/>
    <col min="2034" max="2034" width="23.21875" style="73" customWidth="1"/>
    <col min="2035" max="2035" width="3.109375" style="73" customWidth="1"/>
    <col min="2036" max="2036" width="2.5546875" style="73" customWidth="1"/>
    <col min="2037" max="2037" width="4.33203125" style="73" customWidth="1"/>
    <col min="2038" max="2038" width="8.5546875" style="73" customWidth="1"/>
    <col min="2039" max="2039" width="9.44140625" style="73" customWidth="1"/>
    <col min="2040" max="2040" width="9.6640625" style="73" customWidth="1"/>
    <col min="2041" max="2041" width="5.21875" style="73" customWidth="1"/>
    <col min="2042" max="2042" width="13.5546875" style="73" customWidth="1"/>
    <col min="2043" max="2043" width="8.88671875" style="73"/>
    <col min="2044" max="2044" width="14.33203125" style="73" customWidth="1"/>
    <col min="2045" max="2045" width="11.33203125" style="73" customWidth="1"/>
    <col min="2046" max="2046" width="16.109375" style="73" customWidth="1"/>
    <col min="2047" max="2047" width="13.6640625" style="73" customWidth="1"/>
    <col min="2048" max="2048" width="15.109375" style="73" customWidth="1"/>
    <col min="2049" max="2049" width="14.6640625" style="73" customWidth="1"/>
    <col min="2050" max="2050" width="16" style="73" customWidth="1"/>
    <col min="2051" max="2051" width="18.88671875" style="73" customWidth="1"/>
    <col min="2052" max="2052" width="6.21875" style="73" customWidth="1"/>
    <col min="2053" max="2053" width="18.109375" style="73" customWidth="1"/>
    <col min="2054" max="2054" width="17.88671875" style="73" customWidth="1"/>
    <col min="2055" max="2055" width="11.5546875" style="73" customWidth="1"/>
    <col min="2056" max="2287" width="8.88671875" style="73"/>
    <col min="2288" max="2288" width="2.6640625" style="73" customWidth="1"/>
    <col min="2289" max="2289" width="1.88671875" style="73" customWidth="1"/>
    <col min="2290" max="2290" width="23.21875" style="73" customWidth="1"/>
    <col min="2291" max="2291" width="3.109375" style="73" customWidth="1"/>
    <col min="2292" max="2292" width="2.5546875" style="73" customWidth="1"/>
    <col min="2293" max="2293" width="4.33203125" style="73" customWidth="1"/>
    <col min="2294" max="2294" width="8.5546875" style="73" customWidth="1"/>
    <col min="2295" max="2295" width="9.44140625" style="73" customWidth="1"/>
    <col min="2296" max="2296" width="9.6640625" style="73" customWidth="1"/>
    <col min="2297" max="2297" width="5.21875" style="73" customWidth="1"/>
    <col min="2298" max="2298" width="13.5546875" style="73" customWidth="1"/>
    <col min="2299" max="2299" width="8.88671875" style="73"/>
    <col min="2300" max="2300" width="14.33203125" style="73" customWidth="1"/>
    <col min="2301" max="2301" width="11.33203125" style="73" customWidth="1"/>
    <col min="2302" max="2302" width="16.109375" style="73" customWidth="1"/>
    <col min="2303" max="2303" width="13.6640625" style="73" customWidth="1"/>
    <col min="2304" max="2304" width="15.109375" style="73" customWidth="1"/>
    <col min="2305" max="2305" width="14.6640625" style="73" customWidth="1"/>
    <col min="2306" max="2306" width="16" style="73" customWidth="1"/>
    <col min="2307" max="2307" width="18.88671875" style="73" customWidth="1"/>
    <col min="2308" max="2308" width="6.21875" style="73" customWidth="1"/>
    <col min="2309" max="2309" width="18.109375" style="73" customWidth="1"/>
    <col min="2310" max="2310" width="17.88671875" style="73" customWidth="1"/>
    <col min="2311" max="2311" width="11.5546875" style="73" customWidth="1"/>
    <col min="2312" max="2543" width="8.88671875" style="73"/>
    <col min="2544" max="2544" width="2.6640625" style="73" customWidth="1"/>
    <col min="2545" max="2545" width="1.88671875" style="73" customWidth="1"/>
    <col min="2546" max="2546" width="23.21875" style="73" customWidth="1"/>
    <col min="2547" max="2547" width="3.109375" style="73" customWidth="1"/>
    <col min="2548" max="2548" width="2.5546875" style="73" customWidth="1"/>
    <col min="2549" max="2549" width="4.33203125" style="73" customWidth="1"/>
    <col min="2550" max="2550" width="8.5546875" style="73" customWidth="1"/>
    <col min="2551" max="2551" width="9.44140625" style="73" customWidth="1"/>
    <col min="2552" max="2552" width="9.6640625" style="73" customWidth="1"/>
    <col min="2553" max="2553" width="5.21875" style="73" customWidth="1"/>
    <col min="2554" max="2554" width="13.5546875" style="73" customWidth="1"/>
    <col min="2555" max="2555" width="8.88671875" style="73"/>
    <col min="2556" max="2556" width="14.33203125" style="73" customWidth="1"/>
    <col min="2557" max="2557" width="11.33203125" style="73" customWidth="1"/>
    <col min="2558" max="2558" width="16.109375" style="73" customWidth="1"/>
    <col min="2559" max="2559" width="13.6640625" style="73" customWidth="1"/>
    <col min="2560" max="2560" width="15.109375" style="73" customWidth="1"/>
    <col min="2561" max="2561" width="14.6640625" style="73" customWidth="1"/>
    <col min="2562" max="2562" width="16" style="73" customWidth="1"/>
    <col min="2563" max="2563" width="18.88671875" style="73" customWidth="1"/>
    <col min="2564" max="2564" width="6.21875" style="73" customWidth="1"/>
    <col min="2565" max="2565" width="18.109375" style="73" customWidth="1"/>
    <col min="2566" max="2566" width="17.88671875" style="73" customWidth="1"/>
    <col min="2567" max="2567" width="11.5546875" style="73" customWidth="1"/>
    <col min="2568" max="2799" width="8.88671875" style="73"/>
    <col min="2800" max="2800" width="2.6640625" style="73" customWidth="1"/>
    <col min="2801" max="2801" width="1.88671875" style="73" customWidth="1"/>
    <col min="2802" max="2802" width="23.21875" style="73" customWidth="1"/>
    <col min="2803" max="2803" width="3.109375" style="73" customWidth="1"/>
    <col min="2804" max="2804" width="2.5546875" style="73" customWidth="1"/>
    <col min="2805" max="2805" width="4.33203125" style="73" customWidth="1"/>
    <col min="2806" max="2806" width="8.5546875" style="73" customWidth="1"/>
    <col min="2807" max="2807" width="9.44140625" style="73" customWidth="1"/>
    <col min="2808" max="2808" width="9.6640625" style="73" customWidth="1"/>
    <col min="2809" max="2809" width="5.21875" style="73" customWidth="1"/>
    <col min="2810" max="2810" width="13.5546875" style="73" customWidth="1"/>
    <col min="2811" max="2811" width="8.88671875" style="73"/>
    <col min="2812" max="2812" width="14.33203125" style="73" customWidth="1"/>
    <col min="2813" max="2813" width="11.33203125" style="73" customWidth="1"/>
    <col min="2814" max="2814" width="16.109375" style="73" customWidth="1"/>
    <col min="2815" max="2815" width="13.6640625" style="73" customWidth="1"/>
    <col min="2816" max="2816" width="15.109375" style="73" customWidth="1"/>
    <col min="2817" max="2817" width="14.6640625" style="73" customWidth="1"/>
    <col min="2818" max="2818" width="16" style="73" customWidth="1"/>
    <col min="2819" max="2819" width="18.88671875" style="73" customWidth="1"/>
    <col min="2820" max="2820" width="6.21875" style="73" customWidth="1"/>
    <col min="2821" max="2821" width="18.109375" style="73" customWidth="1"/>
    <col min="2822" max="2822" width="17.88671875" style="73" customWidth="1"/>
    <col min="2823" max="2823" width="11.5546875" style="73" customWidth="1"/>
    <col min="2824" max="3055" width="8.88671875" style="73"/>
    <col min="3056" max="3056" width="2.6640625" style="73" customWidth="1"/>
    <col min="3057" max="3057" width="1.88671875" style="73" customWidth="1"/>
    <col min="3058" max="3058" width="23.21875" style="73" customWidth="1"/>
    <col min="3059" max="3059" width="3.109375" style="73" customWidth="1"/>
    <col min="3060" max="3060" width="2.5546875" style="73" customWidth="1"/>
    <col min="3061" max="3061" width="4.33203125" style="73" customWidth="1"/>
    <col min="3062" max="3062" width="8.5546875" style="73" customWidth="1"/>
    <col min="3063" max="3063" width="9.44140625" style="73" customWidth="1"/>
    <col min="3064" max="3064" width="9.6640625" style="73" customWidth="1"/>
    <col min="3065" max="3065" width="5.21875" style="73" customWidth="1"/>
    <col min="3066" max="3066" width="13.5546875" style="73" customWidth="1"/>
    <col min="3067" max="3067" width="8.88671875" style="73"/>
    <col min="3068" max="3068" width="14.33203125" style="73" customWidth="1"/>
    <col min="3069" max="3069" width="11.33203125" style="73" customWidth="1"/>
    <col min="3070" max="3070" width="16.109375" style="73" customWidth="1"/>
    <col min="3071" max="3071" width="13.6640625" style="73" customWidth="1"/>
    <col min="3072" max="3072" width="15.109375" style="73" customWidth="1"/>
    <col min="3073" max="3073" width="14.6640625" style="73" customWidth="1"/>
    <col min="3074" max="3074" width="16" style="73" customWidth="1"/>
    <col min="3075" max="3075" width="18.88671875" style="73" customWidth="1"/>
    <col min="3076" max="3076" width="6.21875" style="73" customWidth="1"/>
    <col min="3077" max="3077" width="18.109375" style="73" customWidth="1"/>
    <col min="3078" max="3078" width="17.88671875" style="73" customWidth="1"/>
    <col min="3079" max="3079" width="11.5546875" style="73" customWidth="1"/>
    <col min="3080" max="3311" width="8.88671875" style="73"/>
    <col min="3312" max="3312" width="2.6640625" style="73" customWidth="1"/>
    <col min="3313" max="3313" width="1.88671875" style="73" customWidth="1"/>
    <col min="3314" max="3314" width="23.21875" style="73" customWidth="1"/>
    <col min="3315" max="3315" width="3.109375" style="73" customWidth="1"/>
    <col min="3316" max="3316" width="2.5546875" style="73" customWidth="1"/>
    <col min="3317" max="3317" width="4.33203125" style="73" customWidth="1"/>
    <col min="3318" max="3318" width="8.5546875" style="73" customWidth="1"/>
    <col min="3319" max="3319" width="9.44140625" style="73" customWidth="1"/>
    <col min="3320" max="3320" width="9.6640625" style="73" customWidth="1"/>
    <col min="3321" max="3321" width="5.21875" style="73" customWidth="1"/>
    <col min="3322" max="3322" width="13.5546875" style="73" customWidth="1"/>
    <col min="3323" max="3323" width="8.88671875" style="73"/>
    <col min="3324" max="3324" width="14.33203125" style="73" customWidth="1"/>
    <col min="3325" max="3325" width="11.33203125" style="73" customWidth="1"/>
    <col min="3326" max="3326" width="16.109375" style="73" customWidth="1"/>
    <col min="3327" max="3327" width="13.6640625" style="73" customWidth="1"/>
    <col min="3328" max="3328" width="15.109375" style="73" customWidth="1"/>
    <col min="3329" max="3329" width="14.6640625" style="73" customWidth="1"/>
    <col min="3330" max="3330" width="16" style="73" customWidth="1"/>
    <col min="3331" max="3331" width="18.88671875" style="73" customWidth="1"/>
    <col min="3332" max="3332" width="6.21875" style="73" customWidth="1"/>
    <col min="3333" max="3333" width="18.109375" style="73" customWidth="1"/>
    <col min="3334" max="3334" width="17.88671875" style="73" customWidth="1"/>
    <col min="3335" max="3335" width="11.5546875" style="73" customWidth="1"/>
    <col min="3336" max="3567" width="8.88671875" style="73"/>
    <col min="3568" max="3568" width="2.6640625" style="73" customWidth="1"/>
    <col min="3569" max="3569" width="1.88671875" style="73" customWidth="1"/>
    <col min="3570" max="3570" width="23.21875" style="73" customWidth="1"/>
    <col min="3571" max="3571" width="3.109375" style="73" customWidth="1"/>
    <col min="3572" max="3572" width="2.5546875" style="73" customWidth="1"/>
    <col min="3573" max="3573" width="4.33203125" style="73" customWidth="1"/>
    <col min="3574" max="3574" width="8.5546875" style="73" customWidth="1"/>
    <col min="3575" max="3575" width="9.44140625" style="73" customWidth="1"/>
    <col min="3576" max="3576" width="9.6640625" style="73" customWidth="1"/>
    <col min="3577" max="3577" width="5.21875" style="73" customWidth="1"/>
    <col min="3578" max="3578" width="13.5546875" style="73" customWidth="1"/>
    <col min="3579" max="3579" width="8.88671875" style="73"/>
    <col min="3580" max="3580" width="14.33203125" style="73" customWidth="1"/>
    <col min="3581" max="3581" width="11.33203125" style="73" customWidth="1"/>
    <col min="3582" max="3582" width="16.109375" style="73" customWidth="1"/>
    <col min="3583" max="3583" width="13.6640625" style="73" customWidth="1"/>
    <col min="3584" max="3584" width="15.109375" style="73" customWidth="1"/>
    <col min="3585" max="3585" width="14.6640625" style="73" customWidth="1"/>
    <col min="3586" max="3586" width="16" style="73" customWidth="1"/>
    <col min="3587" max="3587" width="18.88671875" style="73" customWidth="1"/>
    <col min="3588" max="3588" width="6.21875" style="73" customWidth="1"/>
    <col min="3589" max="3589" width="18.109375" style="73" customWidth="1"/>
    <col min="3590" max="3590" width="17.88671875" style="73" customWidth="1"/>
    <col min="3591" max="3591" width="11.5546875" style="73" customWidth="1"/>
    <col min="3592" max="3823" width="8.88671875" style="73"/>
    <col min="3824" max="3824" width="2.6640625" style="73" customWidth="1"/>
    <col min="3825" max="3825" width="1.88671875" style="73" customWidth="1"/>
    <col min="3826" max="3826" width="23.21875" style="73" customWidth="1"/>
    <col min="3827" max="3827" width="3.109375" style="73" customWidth="1"/>
    <col min="3828" max="3828" width="2.5546875" style="73" customWidth="1"/>
    <col min="3829" max="3829" width="4.33203125" style="73" customWidth="1"/>
    <col min="3830" max="3830" width="8.5546875" style="73" customWidth="1"/>
    <col min="3831" max="3831" width="9.44140625" style="73" customWidth="1"/>
    <col min="3832" max="3832" width="9.6640625" style="73" customWidth="1"/>
    <col min="3833" max="3833" width="5.21875" style="73" customWidth="1"/>
    <col min="3834" max="3834" width="13.5546875" style="73" customWidth="1"/>
    <col min="3835" max="3835" width="8.88671875" style="73"/>
    <col min="3836" max="3836" width="14.33203125" style="73" customWidth="1"/>
    <col min="3837" max="3837" width="11.33203125" style="73" customWidth="1"/>
    <col min="3838" max="3838" width="16.109375" style="73" customWidth="1"/>
    <col min="3839" max="3839" width="13.6640625" style="73" customWidth="1"/>
    <col min="3840" max="3840" width="15.109375" style="73" customWidth="1"/>
    <col min="3841" max="3841" width="14.6640625" style="73" customWidth="1"/>
    <col min="3842" max="3842" width="16" style="73" customWidth="1"/>
    <col min="3843" max="3843" width="18.88671875" style="73" customWidth="1"/>
    <col min="3844" max="3844" width="6.21875" style="73" customWidth="1"/>
    <col min="3845" max="3845" width="18.109375" style="73" customWidth="1"/>
    <col min="3846" max="3846" width="17.88671875" style="73" customWidth="1"/>
    <col min="3847" max="3847" width="11.5546875" style="73" customWidth="1"/>
    <col min="3848" max="4079" width="8.88671875" style="73"/>
    <col min="4080" max="4080" width="2.6640625" style="73" customWidth="1"/>
    <col min="4081" max="4081" width="1.88671875" style="73" customWidth="1"/>
    <col min="4082" max="4082" width="23.21875" style="73" customWidth="1"/>
    <col min="4083" max="4083" width="3.109375" style="73" customWidth="1"/>
    <col min="4084" max="4084" width="2.5546875" style="73" customWidth="1"/>
    <col min="4085" max="4085" width="4.33203125" style="73" customWidth="1"/>
    <col min="4086" max="4086" width="8.5546875" style="73" customWidth="1"/>
    <col min="4087" max="4087" width="9.44140625" style="73" customWidth="1"/>
    <col min="4088" max="4088" width="9.6640625" style="73" customWidth="1"/>
    <col min="4089" max="4089" width="5.21875" style="73" customWidth="1"/>
    <col min="4090" max="4090" width="13.5546875" style="73" customWidth="1"/>
    <col min="4091" max="4091" width="8.88671875" style="73"/>
    <col min="4092" max="4092" width="14.33203125" style="73" customWidth="1"/>
    <col min="4093" max="4093" width="11.33203125" style="73" customWidth="1"/>
    <col min="4094" max="4094" width="16.109375" style="73" customWidth="1"/>
    <col min="4095" max="4095" width="13.6640625" style="73" customWidth="1"/>
    <col min="4096" max="4096" width="15.109375" style="73" customWidth="1"/>
    <col min="4097" max="4097" width="14.6640625" style="73" customWidth="1"/>
    <col min="4098" max="4098" width="16" style="73" customWidth="1"/>
    <col min="4099" max="4099" width="18.88671875" style="73" customWidth="1"/>
    <col min="4100" max="4100" width="6.21875" style="73" customWidth="1"/>
    <col min="4101" max="4101" width="18.109375" style="73" customWidth="1"/>
    <col min="4102" max="4102" width="17.88671875" style="73" customWidth="1"/>
    <col min="4103" max="4103" width="11.5546875" style="73" customWidth="1"/>
    <col min="4104" max="4335" width="8.88671875" style="73"/>
    <col min="4336" max="4336" width="2.6640625" style="73" customWidth="1"/>
    <col min="4337" max="4337" width="1.88671875" style="73" customWidth="1"/>
    <col min="4338" max="4338" width="23.21875" style="73" customWidth="1"/>
    <col min="4339" max="4339" width="3.109375" style="73" customWidth="1"/>
    <col min="4340" max="4340" width="2.5546875" style="73" customWidth="1"/>
    <col min="4341" max="4341" width="4.33203125" style="73" customWidth="1"/>
    <col min="4342" max="4342" width="8.5546875" style="73" customWidth="1"/>
    <col min="4343" max="4343" width="9.44140625" style="73" customWidth="1"/>
    <col min="4344" max="4344" width="9.6640625" style="73" customWidth="1"/>
    <col min="4345" max="4345" width="5.21875" style="73" customWidth="1"/>
    <col min="4346" max="4346" width="13.5546875" style="73" customWidth="1"/>
    <col min="4347" max="4347" width="8.88671875" style="73"/>
    <col min="4348" max="4348" width="14.33203125" style="73" customWidth="1"/>
    <col min="4349" max="4349" width="11.33203125" style="73" customWidth="1"/>
    <col min="4350" max="4350" width="16.109375" style="73" customWidth="1"/>
    <col min="4351" max="4351" width="13.6640625" style="73" customWidth="1"/>
    <col min="4352" max="4352" width="15.109375" style="73" customWidth="1"/>
    <col min="4353" max="4353" width="14.6640625" style="73" customWidth="1"/>
    <col min="4354" max="4354" width="16" style="73" customWidth="1"/>
    <col min="4355" max="4355" width="18.88671875" style="73" customWidth="1"/>
    <col min="4356" max="4356" width="6.21875" style="73" customWidth="1"/>
    <col min="4357" max="4357" width="18.109375" style="73" customWidth="1"/>
    <col min="4358" max="4358" width="17.88671875" style="73" customWidth="1"/>
    <col min="4359" max="4359" width="11.5546875" style="73" customWidth="1"/>
    <col min="4360" max="4591" width="8.88671875" style="73"/>
    <col min="4592" max="4592" width="2.6640625" style="73" customWidth="1"/>
    <col min="4593" max="4593" width="1.88671875" style="73" customWidth="1"/>
    <col min="4594" max="4594" width="23.21875" style="73" customWidth="1"/>
    <col min="4595" max="4595" width="3.109375" style="73" customWidth="1"/>
    <col min="4596" max="4596" width="2.5546875" style="73" customWidth="1"/>
    <col min="4597" max="4597" width="4.33203125" style="73" customWidth="1"/>
    <col min="4598" max="4598" width="8.5546875" style="73" customWidth="1"/>
    <col min="4599" max="4599" width="9.44140625" style="73" customWidth="1"/>
    <col min="4600" max="4600" width="9.6640625" style="73" customWidth="1"/>
    <col min="4601" max="4601" width="5.21875" style="73" customWidth="1"/>
    <col min="4602" max="4602" width="13.5546875" style="73" customWidth="1"/>
    <col min="4603" max="4603" width="8.88671875" style="73"/>
    <col min="4604" max="4604" width="14.33203125" style="73" customWidth="1"/>
    <col min="4605" max="4605" width="11.33203125" style="73" customWidth="1"/>
    <col min="4606" max="4606" width="16.109375" style="73" customWidth="1"/>
    <col min="4607" max="4607" width="13.6640625" style="73" customWidth="1"/>
    <col min="4608" max="4608" width="15.109375" style="73" customWidth="1"/>
    <col min="4609" max="4609" width="14.6640625" style="73" customWidth="1"/>
    <col min="4610" max="4610" width="16" style="73" customWidth="1"/>
    <col min="4611" max="4611" width="18.88671875" style="73" customWidth="1"/>
    <col min="4612" max="4612" width="6.21875" style="73" customWidth="1"/>
    <col min="4613" max="4613" width="18.109375" style="73" customWidth="1"/>
    <col min="4614" max="4614" width="17.88671875" style="73" customWidth="1"/>
    <col min="4615" max="4615" width="11.5546875" style="73" customWidth="1"/>
    <col min="4616" max="4847" width="8.88671875" style="73"/>
    <col min="4848" max="4848" width="2.6640625" style="73" customWidth="1"/>
    <col min="4849" max="4849" width="1.88671875" style="73" customWidth="1"/>
    <col min="4850" max="4850" width="23.21875" style="73" customWidth="1"/>
    <col min="4851" max="4851" width="3.109375" style="73" customWidth="1"/>
    <col min="4852" max="4852" width="2.5546875" style="73" customWidth="1"/>
    <col min="4853" max="4853" width="4.33203125" style="73" customWidth="1"/>
    <col min="4854" max="4854" width="8.5546875" style="73" customWidth="1"/>
    <col min="4855" max="4855" width="9.44140625" style="73" customWidth="1"/>
    <col min="4856" max="4856" width="9.6640625" style="73" customWidth="1"/>
    <col min="4857" max="4857" width="5.21875" style="73" customWidth="1"/>
    <col min="4858" max="4858" width="13.5546875" style="73" customWidth="1"/>
    <col min="4859" max="4859" width="8.88671875" style="73"/>
    <col min="4860" max="4860" width="14.33203125" style="73" customWidth="1"/>
    <col min="4861" max="4861" width="11.33203125" style="73" customWidth="1"/>
    <col min="4862" max="4862" width="16.109375" style="73" customWidth="1"/>
    <col min="4863" max="4863" width="13.6640625" style="73" customWidth="1"/>
    <col min="4864" max="4864" width="15.109375" style="73" customWidth="1"/>
    <col min="4865" max="4865" width="14.6640625" style="73" customWidth="1"/>
    <col min="4866" max="4866" width="16" style="73" customWidth="1"/>
    <col min="4867" max="4867" width="18.88671875" style="73" customWidth="1"/>
    <col min="4868" max="4868" width="6.21875" style="73" customWidth="1"/>
    <col min="4869" max="4869" width="18.109375" style="73" customWidth="1"/>
    <col min="4870" max="4870" width="17.88671875" style="73" customWidth="1"/>
    <col min="4871" max="4871" width="11.5546875" style="73" customWidth="1"/>
    <col min="4872" max="5103" width="8.88671875" style="73"/>
    <col min="5104" max="5104" width="2.6640625" style="73" customWidth="1"/>
    <col min="5105" max="5105" width="1.88671875" style="73" customWidth="1"/>
    <col min="5106" max="5106" width="23.21875" style="73" customWidth="1"/>
    <col min="5107" max="5107" width="3.109375" style="73" customWidth="1"/>
    <col min="5108" max="5108" width="2.5546875" style="73" customWidth="1"/>
    <col min="5109" max="5109" width="4.33203125" style="73" customWidth="1"/>
    <col min="5110" max="5110" width="8.5546875" style="73" customWidth="1"/>
    <col min="5111" max="5111" width="9.44140625" style="73" customWidth="1"/>
    <col min="5112" max="5112" width="9.6640625" style="73" customWidth="1"/>
    <col min="5113" max="5113" width="5.21875" style="73" customWidth="1"/>
    <col min="5114" max="5114" width="13.5546875" style="73" customWidth="1"/>
    <col min="5115" max="5115" width="8.88671875" style="73"/>
    <col min="5116" max="5116" width="14.33203125" style="73" customWidth="1"/>
    <col min="5117" max="5117" width="11.33203125" style="73" customWidth="1"/>
    <col min="5118" max="5118" width="16.109375" style="73" customWidth="1"/>
    <col min="5119" max="5119" width="13.6640625" style="73" customWidth="1"/>
    <col min="5120" max="5120" width="15.109375" style="73" customWidth="1"/>
    <col min="5121" max="5121" width="14.6640625" style="73" customWidth="1"/>
    <col min="5122" max="5122" width="16" style="73" customWidth="1"/>
    <col min="5123" max="5123" width="18.88671875" style="73" customWidth="1"/>
    <col min="5124" max="5124" width="6.21875" style="73" customWidth="1"/>
    <col min="5125" max="5125" width="18.109375" style="73" customWidth="1"/>
    <col min="5126" max="5126" width="17.88671875" style="73" customWidth="1"/>
    <col min="5127" max="5127" width="11.5546875" style="73" customWidth="1"/>
    <col min="5128" max="5359" width="8.88671875" style="73"/>
    <col min="5360" max="5360" width="2.6640625" style="73" customWidth="1"/>
    <col min="5361" max="5361" width="1.88671875" style="73" customWidth="1"/>
    <col min="5362" max="5362" width="23.21875" style="73" customWidth="1"/>
    <col min="5363" max="5363" width="3.109375" style="73" customWidth="1"/>
    <col min="5364" max="5364" width="2.5546875" style="73" customWidth="1"/>
    <col min="5365" max="5365" width="4.33203125" style="73" customWidth="1"/>
    <col min="5366" max="5366" width="8.5546875" style="73" customWidth="1"/>
    <col min="5367" max="5367" width="9.44140625" style="73" customWidth="1"/>
    <col min="5368" max="5368" width="9.6640625" style="73" customWidth="1"/>
    <col min="5369" max="5369" width="5.21875" style="73" customWidth="1"/>
    <col min="5370" max="5370" width="13.5546875" style="73" customWidth="1"/>
    <col min="5371" max="5371" width="8.88671875" style="73"/>
    <col min="5372" max="5372" width="14.33203125" style="73" customWidth="1"/>
    <col min="5373" max="5373" width="11.33203125" style="73" customWidth="1"/>
    <col min="5374" max="5374" width="16.109375" style="73" customWidth="1"/>
    <col min="5375" max="5375" width="13.6640625" style="73" customWidth="1"/>
    <col min="5376" max="5376" width="15.109375" style="73" customWidth="1"/>
    <col min="5377" max="5377" width="14.6640625" style="73" customWidth="1"/>
    <col min="5378" max="5378" width="16" style="73" customWidth="1"/>
    <col min="5379" max="5379" width="18.88671875" style="73" customWidth="1"/>
    <col min="5380" max="5380" width="6.21875" style="73" customWidth="1"/>
    <col min="5381" max="5381" width="18.109375" style="73" customWidth="1"/>
    <col min="5382" max="5382" width="17.88671875" style="73" customWidth="1"/>
    <col min="5383" max="5383" width="11.5546875" style="73" customWidth="1"/>
    <col min="5384" max="5615" width="8.88671875" style="73"/>
    <col min="5616" max="5616" width="2.6640625" style="73" customWidth="1"/>
    <col min="5617" max="5617" width="1.88671875" style="73" customWidth="1"/>
    <col min="5618" max="5618" width="23.21875" style="73" customWidth="1"/>
    <col min="5619" max="5619" width="3.109375" style="73" customWidth="1"/>
    <col min="5620" max="5620" width="2.5546875" style="73" customWidth="1"/>
    <col min="5621" max="5621" width="4.33203125" style="73" customWidth="1"/>
    <col min="5622" max="5622" width="8.5546875" style="73" customWidth="1"/>
    <col min="5623" max="5623" width="9.44140625" style="73" customWidth="1"/>
    <col min="5624" max="5624" width="9.6640625" style="73" customWidth="1"/>
    <col min="5625" max="5625" width="5.21875" style="73" customWidth="1"/>
    <col min="5626" max="5626" width="13.5546875" style="73" customWidth="1"/>
    <col min="5627" max="5627" width="8.88671875" style="73"/>
    <col min="5628" max="5628" width="14.33203125" style="73" customWidth="1"/>
    <col min="5629" max="5629" width="11.33203125" style="73" customWidth="1"/>
    <col min="5630" max="5630" width="16.109375" style="73" customWidth="1"/>
    <col min="5631" max="5631" width="13.6640625" style="73" customWidth="1"/>
    <col min="5632" max="5632" width="15.109375" style="73" customWidth="1"/>
    <col min="5633" max="5633" width="14.6640625" style="73" customWidth="1"/>
    <col min="5634" max="5634" width="16" style="73" customWidth="1"/>
    <col min="5635" max="5635" width="18.88671875" style="73" customWidth="1"/>
    <col min="5636" max="5636" width="6.21875" style="73" customWidth="1"/>
    <col min="5637" max="5637" width="18.109375" style="73" customWidth="1"/>
    <col min="5638" max="5638" width="17.88671875" style="73" customWidth="1"/>
    <col min="5639" max="5639" width="11.5546875" style="73" customWidth="1"/>
    <col min="5640" max="5871" width="8.88671875" style="73"/>
    <col min="5872" max="5872" width="2.6640625" style="73" customWidth="1"/>
    <col min="5873" max="5873" width="1.88671875" style="73" customWidth="1"/>
    <col min="5874" max="5874" width="23.21875" style="73" customWidth="1"/>
    <col min="5875" max="5875" width="3.109375" style="73" customWidth="1"/>
    <col min="5876" max="5876" width="2.5546875" style="73" customWidth="1"/>
    <col min="5877" max="5877" width="4.33203125" style="73" customWidth="1"/>
    <col min="5878" max="5878" width="8.5546875" style="73" customWidth="1"/>
    <col min="5879" max="5879" width="9.44140625" style="73" customWidth="1"/>
    <col min="5880" max="5880" width="9.6640625" style="73" customWidth="1"/>
    <col min="5881" max="5881" width="5.21875" style="73" customWidth="1"/>
    <col min="5882" max="5882" width="13.5546875" style="73" customWidth="1"/>
    <col min="5883" max="5883" width="8.88671875" style="73"/>
    <col min="5884" max="5884" width="14.33203125" style="73" customWidth="1"/>
    <col min="5885" max="5885" width="11.33203125" style="73" customWidth="1"/>
    <col min="5886" max="5886" width="16.109375" style="73" customWidth="1"/>
    <col min="5887" max="5887" width="13.6640625" style="73" customWidth="1"/>
    <col min="5888" max="5888" width="15.109375" style="73" customWidth="1"/>
    <col min="5889" max="5889" width="14.6640625" style="73" customWidth="1"/>
    <col min="5890" max="5890" width="16" style="73" customWidth="1"/>
    <col min="5891" max="5891" width="18.88671875" style="73" customWidth="1"/>
    <col min="5892" max="5892" width="6.21875" style="73" customWidth="1"/>
    <col min="5893" max="5893" width="18.109375" style="73" customWidth="1"/>
    <col min="5894" max="5894" width="17.88671875" style="73" customWidth="1"/>
    <col min="5895" max="5895" width="11.5546875" style="73" customWidth="1"/>
    <col min="5896" max="6127" width="8.88671875" style="73"/>
    <col min="6128" max="6128" width="2.6640625" style="73" customWidth="1"/>
    <col min="6129" max="6129" width="1.88671875" style="73" customWidth="1"/>
    <col min="6130" max="6130" width="23.21875" style="73" customWidth="1"/>
    <col min="6131" max="6131" width="3.109375" style="73" customWidth="1"/>
    <col min="6132" max="6132" width="2.5546875" style="73" customWidth="1"/>
    <col min="6133" max="6133" width="4.33203125" style="73" customWidth="1"/>
    <col min="6134" max="6134" width="8.5546875" style="73" customWidth="1"/>
    <col min="6135" max="6135" width="9.44140625" style="73" customWidth="1"/>
    <col min="6136" max="6136" width="9.6640625" style="73" customWidth="1"/>
    <col min="6137" max="6137" width="5.21875" style="73" customWidth="1"/>
    <col min="6138" max="6138" width="13.5546875" style="73" customWidth="1"/>
    <col min="6139" max="6139" width="8.88671875" style="73"/>
    <col min="6140" max="6140" width="14.33203125" style="73" customWidth="1"/>
    <col min="6141" max="6141" width="11.33203125" style="73" customWidth="1"/>
    <col min="6142" max="6142" width="16.109375" style="73" customWidth="1"/>
    <col min="6143" max="6143" width="13.6640625" style="73" customWidth="1"/>
    <col min="6144" max="6144" width="15.109375" style="73" customWidth="1"/>
    <col min="6145" max="6145" width="14.6640625" style="73" customWidth="1"/>
    <col min="6146" max="6146" width="16" style="73" customWidth="1"/>
    <col min="6147" max="6147" width="18.88671875" style="73" customWidth="1"/>
    <col min="6148" max="6148" width="6.21875" style="73" customWidth="1"/>
    <col min="6149" max="6149" width="18.109375" style="73" customWidth="1"/>
    <col min="6150" max="6150" width="17.88671875" style="73" customWidth="1"/>
    <col min="6151" max="6151" width="11.5546875" style="73" customWidth="1"/>
    <col min="6152" max="6383" width="8.88671875" style="73"/>
    <col min="6384" max="6384" width="2.6640625" style="73" customWidth="1"/>
    <col min="6385" max="6385" width="1.88671875" style="73" customWidth="1"/>
    <col min="6386" max="6386" width="23.21875" style="73" customWidth="1"/>
    <col min="6387" max="6387" width="3.109375" style="73" customWidth="1"/>
    <col min="6388" max="6388" width="2.5546875" style="73" customWidth="1"/>
    <col min="6389" max="6389" width="4.33203125" style="73" customWidth="1"/>
    <col min="6390" max="6390" width="8.5546875" style="73" customWidth="1"/>
    <col min="6391" max="6391" width="9.44140625" style="73" customWidth="1"/>
    <col min="6392" max="6392" width="9.6640625" style="73" customWidth="1"/>
    <col min="6393" max="6393" width="5.21875" style="73" customWidth="1"/>
    <col min="6394" max="6394" width="13.5546875" style="73" customWidth="1"/>
    <col min="6395" max="6395" width="8.88671875" style="73"/>
    <col min="6396" max="6396" width="14.33203125" style="73" customWidth="1"/>
    <col min="6397" max="6397" width="11.33203125" style="73" customWidth="1"/>
    <col min="6398" max="6398" width="16.109375" style="73" customWidth="1"/>
    <col min="6399" max="6399" width="13.6640625" style="73" customWidth="1"/>
    <col min="6400" max="6400" width="15.109375" style="73" customWidth="1"/>
    <col min="6401" max="6401" width="14.6640625" style="73" customWidth="1"/>
    <col min="6402" max="6402" width="16" style="73" customWidth="1"/>
    <col min="6403" max="6403" width="18.88671875" style="73" customWidth="1"/>
    <col min="6404" max="6404" width="6.21875" style="73" customWidth="1"/>
    <col min="6405" max="6405" width="18.109375" style="73" customWidth="1"/>
    <col min="6406" max="6406" width="17.88671875" style="73" customWidth="1"/>
    <col min="6407" max="6407" width="11.5546875" style="73" customWidth="1"/>
    <col min="6408" max="6639" width="8.88671875" style="73"/>
    <col min="6640" max="6640" width="2.6640625" style="73" customWidth="1"/>
    <col min="6641" max="6641" width="1.88671875" style="73" customWidth="1"/>
    <col min="6642" max="6642" width="23.21875" style="73" customWidth="1"/>
    <col min="6643" max="6643" width="3.109375" style="73" customWidth="1"/>
    <col min="6644" max="6644" width="2.5546875" style="73" customWidth="1"/>
    <col min="6645" max="6645" width="4.33203125" style="73" customWidth="1"/>
    <col min="6646" max="6646" width="8.5546875" style="73" customWidth="1"/>
    <col min="6647" max="6647" width="9.44140625" style="73" customWidth="1"/>
    <col min="6648" max="6648" width="9.6640625" style="73" customWidth="1"/>
    <col min="6649" max="6649" width="5.21875" style="73" customWidth="1"/>
    <col min="6650" max="6650" width="13.5546875" style="73" customWidth="1"/>
    <col min="6651" max="6651" width="8.88671875" style="73"/>
    <col min="6652" max="6652" width="14.33203125" style="73" customWidth="1"/>
    <col min="6653" max="6653" width="11.33203125" style="73" customWidth="1"/>
    <col min="6654" max="6654" width="16.109375" style="73" customWidth="1"/>
    <col min="6655" max="6655" width="13.6640625" style="73" customWidth="1"/>
    <col min="6656" max="6656" width="15.109375" style="73" customWidth="1"/>
    <col min="6657" max="6657" width="14.6640625" style="73" customWidth="1"/>
    <col min="6658" max="6658" width="16" style="73" customWidth="1"/>
    <col min="6659" max="6659" width="18.88671875" style="73" customWidth="1"/>
    <col min="6660" max="6660" width="6.21875" style="73" customWidth="1"/>
    <col min="6661" max="6661" width="18.109375" style="73" customWidth="1"/>
    <col min="6662" max="6662" width="17.88671875" style="73" customWidth="1"/>
    <col min="6663" max="6663" width="11.5546875" style="73" customWidth="1"/>
    <col min="6664" max="6895" width="8.88671875" style="73"/>
    <col min="6896" max="6896" width="2.6640625" style="73" customWidth="1"/>
    <col min="6897" max="6897" width="1.88671875" style="73" customWidth="1"/>
    <col min="6898" max="6898" width="23.21875" style="73" customWidth="1"/>
    <col min="6899" max="6899" width="3.109375" style="73" customWidth="1"/>
    <col min="6900" max="6900" width="2.5546875" style="73" customWidth="1"/>
    <col min="6901" max="6901" width="4.33203125" style="73" customWidth="1"/>
    <col min="6902" max="6902" width="8.5546875" style="73" customWidth="1"/>
    <col min="6903" max="6903" width="9.44140625" style="73" customWidth="1"/>
    <col min="6904" max="6904" width="9.6640625" style="73" customWidth="1"/>
    <col min="6905" max="6905" width="5.21875" style="73" customWidth="1"/>
    <col min="6906" max="6906" width="13.5546875" style="73" customWidth="1"/>
    <col min="6907" max="6907" width="8.88671875" style="73"/>
    <col min="6908" max="6908" width="14.33203125" style="73" customWidth="1"/>
    <col min="6909" max="6909" width="11.33203125" style="73" customWidth="1"/>
    <col min="6910" max="6910" width="16.109375" style="73" customWidth="1"/>
    <col min="6911" max="6911" width="13.6640625" style="73" customWidth="1"/>
    <col min="6912" max="6912" width="15.109375" style="73" customWidth="1"/>
    <col min="6913" max="6913" width="14.6640625" style="73" customWidth="1"/>
    <col min="6914" max="6914" width="16" style="73" customWidth="1"/>
    <col min="6915" max="6915" width="18.88671875" style="73" customWidth="1"/>
    <col min="6916" max="6916" width="6.21875" style="73" customWidth="1"/>
    <col min="6917" max="6917" width="18.109375" style="73" customWidth="1"/>
    <col min="6918" max="6918" width="17.88671875" style="73" customWidth="1"/>
    <col min="6919" max="6919" width="11.5546875" style="73" customWidth="1"/>
    <col min="6920" max="7151" width="8.88671875" style="73"/>
    <col min="7152" max="7152" width="2.6640625" style="73" customWidth="1"/>
    <col min="7153" max="7153" width="1.88671875" style="73" customWidth="1"/>
    <col min="7154" max="7154" width="23.21875" style="73" customWidth="1"/>
    <col min="7155" max="7155" width="3.109375" style="73" customWidth="1"/>
    <col min="7156" max="7156" width="2.5546875" style="73" customWidth="1"/>
    <col min="7157" max="7157" width="4.33203125" style="73" customWidth="1"/>
    <col min="7158" max="7158" width="8.5546875" style="73" customWidth="1"/>
    <col min="7159" max="7159" width="9.44140625" style="73" customWidth="1"/>
    <col min="7160" max="7160" width="9.6640625" style="73" customWidth="1"/>
    <col min="7161" max="7161" width="5.21875" style="73" customWidth="1"/>
    <col min="7162" max="7162" width="13.5546875" style="73" customWidth="1"/>
    <col min="7163" max="7163" width="8.88671875" style="73"/>
    <col min="7164" max="7164" width="14.33203125" style="73" customWidth="1"/>
    <col min="7165" max="7165" width="11.33203125" style="73" customWidth="1"/>
    <col min="7166" max="7166" width="16.109375" style="73" customWidth="1"/>
    <col min="7167" max="7167" width="13.6640625" style="73" customWidth="1"/>
    <col min="7168" max="7168" width="15.109375" style="73" customWidth="1"/>
    <col min="7169" max="7169" width="14.6640625" style="73" customWidth="1"/>
    <col min="7170" max="7170" width="16" style="73" customWidth="1"/>
    <col min="7171" max="7171" width="18.88671875" style="73" customWidth="1"/>
    <col min="7172" max="7172" width="6.21875" style="73" customWidth="1"/>
    <col min="7173" max="7173" width="18.109375" style="73" customWidth="1"/>
    <col min="7174" max="7174" width="17.88671875" style="73" customWidth="1"/>
    <col min="7175" max="7175" width="11.5546875" style="73" customWidth="1"/>
    <col min="7176" max="7407" width="8.88671875" style="73"/>
    <col min="7408" max="7408" width="2.6640625" style="73" customWidth="1"/>
    <col min="7409" max="7409" width="1.88671875" style="73" customWidth="1"/>
    <col min="7410" max="7410" width="23.21875" style="73" customWidth="1"/>
    <col min="7411" max="7411" width="3.109375" style="73" customWidth="1"/>
    <col min="7412" max="7412" width="2.5546875" style="73" customWidth="1"/>
    <col min="7413" max="7413" width="4.33203125" style="73" customWidth="1"/>
    <col min="7414" max="7414" width="8.5546875" style="73" customWidth="1"/>
    <col min="7415" max="7415" width="9.44140625" style="73" customWidth="1"/>
    <col min="7416" max="7416" width="9.6640625" style="73" customWidth="1"/>
    <col min="7417" max="7417" width="5.21875" style="73" customWidth="1"/>
    <col min="7418" max="7418" width="13.5546875" style="73" customWidth="1"/>
    <col min="7419" max="7419" width="8.88671875" style="73"/>
    <col min="7420" max="7420" width="14.33203125" style="73" customWidth="1"/>
    <col min="7421" max="7421" width="11.33203125" style="73" customWidth="1"/>
    <col min="7422" max="7422" width="16.109375" style="73" customWidth="1"/>
    <col min="7423" max="7423" width="13.6640625" style="73" customWidth="1"/>
    <col min="7424" max="7424" width="15.109375" style="73" customWidth="1"/>
    <col min="7425" max="7425" width="14.6640625" style="73" customWidth="1"/>
    <col min="7426" max="7426" width="16" style="73" customWidth="1"/>
    <col min="7427" max="7427" width="18.88671875" style="73" customWidth="1"/>
    <col min="7428" max="7428" width="6.21875" style="73" customWidth="1"/>
    <col min="7429" max="7429" width="18.109375" style="73" customWidth="1"/>
    <col min="7430" max="7430" width="17.88671875" style="73" customWidth="1"/>
    <col min="7431" max="7431" width="11.5546875" style="73" customWidth="1"/>
    <col min="7432" max="7663" width="8.88671875" style="73"/>
    <col min="7664" max="7664" width="2.6640625" style="73" customWidth="1"/>
    <col min="7665" max="7665" width="1.88671875" style="73" customWidth="1"/>
    <col min="7666" max="7666" width="23.21875" style="73" customWidth="1"/>
    <col min="7667" max="7667" width="3.109375" style="73" customWidth="1"/>
    <col min="7668" max="7668" width="2.5546875" style="73" customWidth="1"/>
    <col min="7669" max="7669" width="4.33203125" style="73" customWidth="1"/>
    <col min="7670" max="7670" width="8.5546875" style="73" customWidth="1"/>
    <col min="7671" max="7671" width="9.44140625" style="73" customWidth="1"/>
    <col min="7672" max="7672" width="9.6640625" style="73" customWidth="1"/>
    <col min="7673" max="7673" width="5.21875" style="73" customWidth="1"/>
    <col min="7674" max="7674" width="13.5546875" style="73" customWidth="1"/>
    <col min="7675" max="7675" width="8.88671875" style="73"/>
    <col min="7676" max="7676" width="14.33203125" style="73" customWidth="1"/>
    <col min="7677" max="7677" width="11.33203125" style="73" customWidth="1"/>
    <col min="7678" max="7678" width="16.109375" style="73" customWidth="1"/>
    <col min="7679" max="7679" width="13.6640625" style="73" customWidth="1"/>
    <col min="7680" max="7680" width="15.109375" style="73" customWidth="1"/>
    <col min="7681" max="7681" width="14.6640625" style="73" customWidth="1"/>
    <col min="7682" max="7682" width="16" style="73" customWidth="1"/>
    <col min="7683" max="7683" width="18.88671875" style="73" customWidth="1"/>
    <col min="7684" max="7684" width="6.21875" style="73" customWidth="1"/>
    <col min="7685" max="7685" width="18.109375" style="73" customWidth="1"/>
    <col min="7686" max="7686" width="17.88671875" style="73" customWidth="1"/>
    <col min="7687" max="7687" width="11.5546875" style="73" customWidth="1"/>
    <col min="7688" max="7919" width="8.88671875" style="73"/>
    <col min="7920" max="7920" width="2.6640625" style="73" customWidth="1"/>
    <col min="7921" max="7921" width="1.88671875" style="73" customWidth="1"/>
    <col min="7922" max="7922" width="23.21875" style="73" customWidth="1"/>
    <col min="7923" max="7923" width="3.109375" style="73" customWidth="1"/>
    <col min="7924" max="7924" width="2.5546875" style="73" customWidth="1"/>
    <col min="7925" max="7925" width="4.33203125" style="73" customWidth="1"/>
    <col min="7926" max="7926" width="8.5546875" style="73" customWidth="1"/>
    <col min="7927" max="7927" width="9.44140625" style="73" customWidth="1"/>
    <col min="7928" max="7928" width="9.6640625" style="73" customWidth="1"/>
    <col min="7929" max="7929" width="5.21875" style="73" customWidth="1"/>
    <col min="7930" max="7930" width="13.5546875" style="73" customWidth="1"/>
    <col min="7931" max="7931" width="8.88671875" style="73"/>
    <col min="7932" max="7932" width="14.33203125" style="73" customWidth="1"/>
    <col min="7933" max="7933" width="11.33203125" style="73" customWidth="1"/>
    <col min="7934" max="7934" width="16.109375" style="73" customWidth="1"/>
    <col min="7935" max="7935" width="13.6640625" style="73" customWidth="1"/>
    <col min="7936" max="7936" width="15.109375" style="73" customWidth="1"/>
    <col min="7937" max="7937" width="14.6640625" style="73" customWidth="1"/>
    <col min="7938" max="7938" width="16" style="73" customWidth="1"/>
    <col min="7939" max="7939" width="18.88671875" style="73" customWidth="1"/>
    <col min="7940" max="7940" width="6.21875" style="73" customWidth="1"/>
    <col min="7941" max="7941" width="18.109375" style="73" customWidth="1"/>
    <col min="7942" max="7942" width="17.88671875" style="73" customWidth="1"/>
    <col min="7943" max="7943" width="11.5546875" style="73" customWidth="1"/>
    <col min="7944" max="8175" width="8.88671875" style="73"/>
    <col min="8176" max="8176" width="2.6640625" style="73" customWidth="1"/>
    <col min="8177" max="8177" width="1.88671875" style="73" customWidth="1"/>
    <col min="8178" max="8178" width="23.21875" style="73" customWidth="1"/>
    <col min="8179" max="8179" width="3.109375" style="73" customWidth="1"/>
    <col min="8180" max="8180" width="2.5546875" style="73" customWidth="1"/>
    <col min="8181" max="8181" width="4.33203125" style="73" customWidth="1"/>
    <col min="8182" max="8182" width="8.5546875" style="73" customWidth="1"/>
    <col min="8183" max="8183" width="9.44140625" style="73" customWidth="1"/>
    <col min="8184" max="8184" width="9.6640625" style="73" customWidth="1"/>
    <col min="8185" max="8185" width="5.21875" style="73" customWidth="1"/>
    <col min="8186" max="8186" width="13.5546875" style="73" customWidth="1"/>
    <col min="8187" max="8187" width="8.88671875" style="73"/>
    <col min="8188" max="8188" width="14.33203125" style="73" customWidth="1"/>
    <col min="8189" max="8189" width="11.33203125" style="73" customWidth="1"/>
    <col min="8190" max="8190" width="16.109375" style="73" customWidth="1"/>
    <col min="8191" max="8191" width="13.6640625" style="73" customWidth="1"/>
    <col min="8192" max="8192" width="15.109375" style="73" customWidth="1"/>
    <col min="8193" max="8193" width="14.6640625" style="73" customWidth="1"/>
    <col min="8194" max="8194" width="16" style="73" customWidth="1"/>
    <col min="8195" max="8195" width="18.88671875" style="73" customWidth="1"/>
    <col min="8196" max="8196" width="6.21875" style="73" customWidth="1"/>
    <col min="8197" max="8197" width="18.109375" style="73" customWidth="1"/>
    <col min="8198" max="8198" width="17.88671875" style="73" customWidth="1"/>
    <col min="8199" max="8199" width="11.5546875" style="73" customWidth="1"/>
    <col min="8200" max="8431" width="8.88671875" style="73"/>
    <col min="8432" max="8432" width="2.6640625" style="73" customWidth="1"/>
    <col min="8433" max="8433" width="1.88671875" style="73" customWidth="1"/>
    <col min="8434" max="8434" width="23.21875" style="73" customWidth="1"/>
    <col min="8435" max="8435" width="3.109375" style="73" customWidth="1"/>
    <col min="8436" max="8436" width="2.5546875" style="73" customWidth="1"/>
    <col min="8437" max="8437" width="4.33203125" style="73" customWidth="1"/>
    <col min="8438" max="8438" width="8.5546875" style="73" customWidth="1"/>
    <col min="8439" max="8439" width="9.44140625" style="73" customWidth="1"/>
    <col min="8440" max="8440" width="9.6640625" style="73" customWidth="1"/>
    <col min="8441" max="8441" width="5.21875" style="73" customWidth="1"/>
    <col min="8442" max="8442" width="13.5546875" style="73" customWidth="1"/>
    <col min="8443" max="8443" width="8.88671875" style="73"/>
    <col min="8444" max="8444" width="14.33203125" style="73" customWidth="1"/>
    <col min="8445" max="8445" width="11.33203125" style="73" customWidth="1"/>
    <col min="8446" max="8446" width="16.109375" style="73" customWidth="1"/>
    <col min="8447" max="8447" width="13.6640625" style="73" customWidth="1"/>
    <col min="8448" max="8448" width="15.109375" style="73" customWidth="1"/>
    <col min="8449" max="8449" width="14.6640625" style="73" customWidth="1"/>
    <col min="8450" max="8450" width="16" style="73" customWidth="1"/>
    <col min="8451" max="8451" width="18.88671875" style="73" customWidth="1"/>
    <col min="8452" max="8452" width="6.21875" style="73" customWidth="1"/>
    <col min="8453" max="8453" width="18.109375" style="73" customWidth="1"/>
    <col min="8454" max="8454" width="17.88671875" style="73" customWidth="1"/>
    <col min="8455" max="8455" width="11.5546875" style="73" customWidth="1"/>
    <col min="8456" max="8687" width="8.88671875" style="73"/>
    <col min="8688" max="8688" width="2.6640625" style="73" customWidth="1"/>
    <col min="8689" max="8689" width="1.88671875" style="73" customWidth="1"/>
    <col min="8690" max="8690" width="23.21875" style="73" customWidth="1"/>
    <col min="8691" max="8691" width="3.109375" style="73" customWidth="1"/>
    <col min="8692" max="8692" width="2.5546875" style="73" customWidth="1"/>
    <col min="8693" max="8693" width="4.33203125" style="73" customWidth="1"/>
    <col min="8694" max="8694" width="8.5546875" style="73" customWidth="1"/>
    <col min="8695" max="8695" width="9.44140625" style="73" customWidth="1"/>
    <col min="8696" max="8696" width="9.6640625" style="73" customWidth="1"/>
    <col min="8697" max="8697" width="5.21875" style="73" customWidth="1"/>
    <col min="8698" max="8698" width="13.5546875" style="73" customWidth="1"/>
    <col min="8699" max="8699" width="8.88671875" style="73"/>
    <col min="8700" max="8700" width="14.33203125" style="73" customWidth="1"/>
    <col min="8701" max="8701" width="11.33203125" style="73" customWidth="1"/>
    <col min="8702" max="8702" width="16.109375" style="73" customWidth="1"/>
    <col min="8703" max="8703" width="13.6640625" style="73" customWidth="1"/>
    <col min="8704" max="8704" width="15.109375" style="73" customWidth="1"/>
    <col min="8705" max="8705" width="14.6640625" style="73" customWidth="1"/>
    <col min="8706" max="8706" width="16" style="73" customWidth="1"/>
    <col min="8707" max="8707" width="18.88671875" style="73" customWidth="1"/>
    <col min="8708" max="8708" width="6.21875" style="73" customWidth="1"/>
    <col min="8709" max="8709" width="18.109375" style="73" customWidth="1"/>
    <col min="8710" max="8710" width="17.88671875" style="73" customWidth="1"/>
    <col min="8711" max="8711" width="11.5546875" style="73" customWidth="1"/>
    <col min="8712" max="8943" width="8.88671875" style="73"/>
    <col min="8944" max="8944" width="2.6640625" style="73" customWidth="1"/>
    <col min="8945" max="8945" width="1.88671875" style="73" customWidth="1"/>
    <col min="8946" max="8946" width="23.21875" style="73" customWidth="1"/>
    <col min="8947" max="8947" width="3.109375" style="73" customWidth="1"/>
    <col min="8948" max="8948" width="2.5546875" style="73" customWidth="1"/>
    <col min="8949" max="8949" width="4.33203125" style="73" customWidth="1"/>
    <col min="8950" max="8950" width="8.5546875" style="73" customWidth="1"/>
    <col min="8951" max="8951" width="9.44140625" style="73" customWidth="1"/>
    <col min="8952" max="8952" width="9.6640625" style="73" customWidth="1"/>
    <col min="8953" max="8953" width="5.21875" style="73" customWidth="1"/>
    <col min="8954" max="8954" width="13.5546875" style="73" customWidth="1"/>
    <col min="8955" max="8955" width="8.88671875" style="73"/>
    <col min="8956" max="8956" width="14.33203125" style="73" customWidth="1"/>
    <col min="8957" max="8957" width="11.33203125" style="73" customWidth="1"/>
    <col min="8958" max="8958" width="16.109375" style="73" customWidth="1"/>
    <col min="8959" max="8959" width="13.6640625" style="73" customWidth="1"/>
    <col min="8960" max="8960" width="15.109375" style="73" customWidth="1"/>
    <col min="8961" max="8961" width="14.6640625" style="73" customWidth="1"/>
    <col min="8962" max="8962" width="16" style="73" customWidth="1"/>
    <col min="8963" max="8963" width="18.88671875" style="73" customWidth="1"/>
    <col min="8964" max="8964" width="6.21875" style="73" customWidth="1"/>
    <col min="8965" max="8965" width="18.109375" style="73" customWidth="1"/>
    <col min="8966" max="8966" width="17.88671875" style="73" customWidth="1"/>
    <col min="8967" max="8967" width="11.5546875" style="73" customWidth="1"/>
    <col min="8968" max="9199" width="8.88671875" style="73"/>
    <col min="9200" max="9200" width="2.6640625" style="73" customWidth="1"/>
    <col min="9201" max="9201" width="1.88671875" style="73" customWidth="1"/>
    <col min="9202" max="9202" width="23.21875" style="73" customWidth="1"/>
    <col min="9203" max="9203" width="3.109375" style="73" customWidth="1"/>
    <col min="9204" max="9204" width="2.5546875" style="73" customWidth="1"/>
    <col min="9205" max="9205" width="4.33203125" style="73" customWidth="1"/>
    <col min="9206" max="9206" width="8.5546875" style="73" customWidth="1"/>
    <col min="9207" max="9207" width="9.44140625" style="73" customWidth="1"/>
    <col min="9208" max="9208" width="9.6640625" style="73" customWidth="1"/>
    <col min="9209" max="9209" width="5.21875" style="73" customWidth="1"/>
    <col min="9210" max="9210" width="13.5546875" style="73" customWidth="1"/>
    <col min="9211" max="9211" width="8.88671875" style="73"/>
    <col min="9212" max="9212" width="14.33203125" style="73" customWidth="1"/>
    <col min="9213" max="9213" width="11.33203125" style="73" customWidth="1"/>
    <col min="9214" max="9214" width="16.109375" style="73" customWidth="1"/>
    <col min="9215" max="9215" width="13.6640625" style="73" customWidth="1"/>
    <col min="9216" max="9216" width="15.109375" style="73" customWidth="1"/>
    <col min="9217" max="9217" width="14.6640625" style="73" customWidth="1"/>
    <col min="9218" max="9218" width="16" style="73" customWidth="1"/>
    <col min="9219" max="9219" width="18.88671875" style="73" customWidth="1"/>
    <col min="9220" max="9220" width="6.21875" style="73" customWidth="1"/>
    <col min="9221" max="9221" width="18.109375" style="73" customWidth="1"/>
    <col min="9222" max="9222" width="17.88671875" style="73" customWidth="1"/>
    <col min="9223" max="9223" width="11.5546875" style="73" customWidth="1"/>
    <col min="9224" max="9455" width="8.88671875" style="73"/>
    <col min="9456" max="9456" width="2.6640625" style="73" customWidth="1"/>
    <col min="9457" max="9457" width="1.88671875" style="73" customWidth="1"/>
    <col min="9458" max="9458" width="23.21875" style="73" customWidth="1"/>
    <col min="9459" max="9459" width="3.109375" style="73" customWidth="1"/>
    <col min="9460" max="9460" width="2.5546875" style="73" customWidth="1"/>
    <col min="9461" max="9461" width="4.33203125" style="73" customWidth="1"/>
    <col min="9462" max="9462" width="8.5546875" style="73" customWidth="1"/>
    <col min="9463" max="9463" width="9.44140625" style="73" customWidth="1"/>
    <col min="9464" max="9464" width="9.6640625" style="73" customWidth="1"/>
    <col min="9465" max="9465" width="5.21875" style="73" customWidth="1"/>
    <col min="9466" max="9466" width="13.5546875" style="73" customWidth="1"/>
    <col min="9467" max="9467" width="8.88671875" style="73"/>
    <col min="9468" max="9468" width="14.33203125" style="73" customWidth="1"/>
    <col min="9469" max="9469" width="11.33203125" style="73" customWidth="1"/>
    <col min="9470" max="9470" width="16.109375" style="73" customWidth="1"/>
    <col min="9471" max="9471" width="13.6640625" style="73" customWidth="1"/>
    <col min="9472" max="9472" width="15.109375" style="73" customWidth="1"/>
    <col min="9473" max="9473" width="14.6640625" style="73" customWidth="1"/>
    <col min="9474" max="9474" width="16" style="73" customWidth="1"/>
    <col min="9475" max="9475" width="18.88671875" style="73" customWidth="1"/>
    <col min="9476" max="9476" width="6.21875" style="73" customWidth="1"/>
    <col min="9477" max="9477" width="18.109375" style="73" customWidth="1"/>
    <col min="9478" max="9478" width="17.88671875" style="73" customWidth="1"/>
    <col min="9479" max="9479" width="11.5546875" style="73" customWidth="1"/>
    <col min="9480" max="9711" width="8.88671875" style="73"/>
    <col min="9712" max="9712" width="2.6640625" style="73" customWidth="1"/>
    <col min="9713" max="9713" width="1.88671875" style="73" customWidth="1"/>
    <col min="9714" max="9714" width="23.21875" style="73" customWidth="1"/>
    <col min="9715" max="9715" width="3.109375" style="73" customWidth="1"/>
    <col min="9716" max="9716" width="2.5546875" style="73" customWidth="1"/>
    <col min="9717" max="9717" width="4.33203125" style="73" customWidth="1"/>
    <col min="9718" max="9718" width="8.5546875" style="73" customWidth="1"/>
    <col min="9719" max="9719" width="9.44140625" style="73" customWidth="1"/>
    <col min="9720" max="9720" width="9.6640625" style="73" customWidth="1"/>
    <col min="9721" max="9721" width="5.21875" style="73" customWidth="1"/>
    <col min="9722" max="9722" width="13.5546875" style="73" customWidth="1"/>
    <col min="9723" max="9723" width="8.88671875" style="73"/>
    <col min="9724" max="9724" width="14.33203125" style="73" customWidth="1"/>
    <col min="9725" max="9725" width="11.33203125" style="73" customWidth="1"/>
    <col min="9726" max="9726" width="16.109375" style="73" customWidth="1"/>
    <col min="9727" max="9727" width="13.6640625" style="73" customWidth="1"/>
    <col min="9728" max="9728" width="15.109375" style="73" customWidth="1"/>
    <col min="9729" max="9729" width="14.6640625" style="73" customWidth="1"/>
    <col min="9730" max="9730" width="16" style="73" customWidth="1"/>
    <col min="9731" max="9731" width="18.88671875" style="73" customWidth="1"/>
    <col min="9732" max="9732" width="6.21875" style="73" customWidth="1"/>
    <col min="9733" max="9733" width="18.109375" style="73" customWidth="1"/>
    <col min="9734" max="9734" width="17.88671875" style="73" customWidth="1"/>
    <col min="9735" max="9735" width="11.5546875" style="73" customWidth="1"/>
    <col min="9736" max="9967" width="8.88671875" style="73"/>
    <col min="9968" max="9968" width="2.6640625" style="73" customWidth="1"/>
    <col min="9969" max="9969" width="1.88671875" style="73" customWidth="1"/>
    <col min="9970" max="9970" width="23.21875" style="73" customWidth="1"/>
    <col min="9971" max="9971" width="3.109375" style="73" customWidth="1"/>
    <col min="9972" max="9972" width="2.5546875" style="73" customWidth="1"/>
    <col min="9973" max="9973" width="4.33203125" style="73" customWidth="1"/>
    <col min="9974" max="9974" width="8.5546875" style="73" customWidth="1"/>
    <col min="9975" max="9975" width="9.44140625" style="73" customWidth="1"/>
    <col min="9976" max="9976" width="9.6640625" style="73" customWidth="1"/>
    <col min="9977" max="9977" width="5.21875" style="73" customWidth="1"/>
    <col min="9978" max="9978" width="13.5546875" style="73" customWidth="1"/>
    <col min="9979" max="9979" width="8.88671875" style="73"/>
    <col min="9980" max="9980" width="14.33203125" style="73" customWidth="1"/>
    <col min="9981" max="9981" width="11.33203125" style="73" customWidth="1"/>
    <col min="9982" max="9982" width="16.109375" style="73" customWidth="1"/>
    <col min="9983" max="9983" width="13.6640625" style="73" customWidth="1"/>
    <col min="9984" max="9984" width="15.109375" style="73" customWidth="1"/>
    <col min="9985" max="9985" width="14.6640625" style="73" customWidth="1"/>
    <col min="9986" max="9986" width="16" style="73" customWidth="1"/>
    <col min="9987" max="9987" width="18.88671875" style="73" customWidth="1"/>
    <col min="9988" max="9988" width="6.21875" style="73" customWidth="1"/>
    <col min="9989" max="9989" width="18.109375" style="73" customWidth="1"/>
    <col min="9990" max="9990" width="17.88671875" style="73" customWidth="1"/>
    <col min="9991" max="9991" width="11.5546875" style="73" customWidth="1"/>
    <col min="9992" max="10223" width="8.88671875" style="73"/>
    <col min="10224" max="10224" width="2.6640625" style="73" customWidth="1"/>
    <col min="10225" max="10225" width="1.88671875" style="73" customWidth="1"/>
    <col min="10226" max="10226" width="23.21875" style="73" customWidth="1"/>
    <col min="10227" max="10227" width="3.109375" style="73" customWidth="1"/>
    <col min="10228" max="10228" width="2.5546875" style="73" customWidth="1"/>
    <col min="10229" max="10229" width="4.33203125" style="73" customWidth="1"/>
    <col min="10230" max="10230" width="8.5546875" style="73" customWidth="1"/>
    <col min="10231" max="10231" width="9.44140625" style="73" customWidth="1"/>
    <col min="10232" max="10232" width="9.6640625" style="73" customWidth="1"/>
    <col min="10233" max="10233" width="5.21875" style="73" customWidth="1"/>
    <col min="10234" max="10234" width="13.5546875" style="73" customWidth="1"/>
    <col min="10235" max="10235" width="8.88671875" style="73"/>
    <col min="10236" max="10236" width="14.33203125" style="73" customWidth="1"/>
    <col min="10237" max="10237" width="11.33203125" style="73" customWidth="1"/>
    <col min="10238" max="10238" width="16.109375" style="73" customWidth="1"/>
    <col min="10239" max="10239" width="13.6640625" style="73" customWidth="1"/>
    <col min="10240" max="10240" width="15.109375" style="73" customWidth="1"/>
    <col min="10241" max="10241" width="14.6640625" style="73" customWidth="1"/>
    <col min="10242" max="10242" width="16" style="73" customWidth="1"/>
    <col min="10243" max="10243" width="18.88671875" style="73" customWidth="1"/>
    <col min="10244" max="10244" width="6.21875" style="73" customWidth="1"/>
    <col min="10245" max="10245" width="18.109375" style="73" customWidth="1"/>
    <col min="10246" max="10246" width="17.88671875" style="73" customWidth="1"/>
    <col min="10247" max="10247" width="11.5546875" style="73" customWidth="1"/>
    <col min="10248" max="10479" width="8.88671875" style="73"/>
    <col min="10480" max="10480" width="2.6640625" style="73" customWidth="1"/>
    <col min="10481" max="10481" width="1.88671875" style="73" customWidth="1"/>
    <col min="10482" max="10482" width="23.21875" style="73" customWidth="1"/>
    <col min="10483" max="10483" width="3.109375" style="73" customWidth="1"/>
    <col min="10484" max="10484" width="2.5546875" style="73" customWidth="1"/>
    <col min="10485" max="10485" width="4.33203125" style="73" customWidth="1"/>
    <col min="10486" max="10486" width="8.5546875" style="73" customWidth="1"/>
    <col min="10487" max="10487" width="9.44140625" style="73" customWidth="1"/>
    <col min="10488" max="10488" width="9.6640625" style="73" customWidth="1"/>
    <col min="10489" max="10489" width="5.21875" style="73" customWidth="1"/>
    <col min="10490" max="10490" width="13.5546875" style="73" customWidth="1"/>
    <col min="10491" max="10491" width="8.88671875" style="73"/>
    <col min="10492" max="10492" width="14.33203125" style="73" customWidth="1"/>
    <col min="10493" max="10493" width="11.33203125" style="73" customWidth="1"/>
    <col min="10494" max="10494" width="16.109375" style="73" customWidth="1"/>
    <col min="10495" max="10495" width="13.6640625" style="73" customWidth="1"/>
    <col min="10496" max="10496" width="15.109375" style="73" customWidth="1"/>
    <col min="10497" max="10497" width="14.6640625" style="73" customWidth="1"/>
    <col min="10498" max="10498" width="16" style="73" customWidth="1"/>
    <col min="10499" max="10499" width="18.88671875" style="73" customWidth="1"/>
    <col min="10500" max="10500" width="6.21875" style="73" customWidth="1"/>
    <col min="10501" max="10501" width="18.109375" style="73" customWidth="1"/>
    <col min="10502" max="10502" width="17.88671875" style="73" customWidth="1"/>
    <col min="10503" max="10503" width="11.5546875" style="73" customWidth="1"/>
    <col min="10504" max="10735" width="8.88671875" style="73"/>
    <col min="10736" max="10736" width="2.6640625" style="73" customWidth="1"/>
    <col min="10737" max="10737" width="1.88671875" style="73" customWidth="1"/>
    <col min="10738" max="10738" width="23.21875" style="73" customWidth="1"/>
    <col min="10739" max="10739" width="3.109375" style="73" customWidth="1"/>
    <col min="10740" max="10740" width="2.5546875" style="73" customWidth="1"/>
    <col min="10741" max="10741" width="4.33203125" style="73" customWidth="1"/>
    <col min="10742" max="10742" width="8.5546875" style="73" customWidth="1"/>
    <col min="10743" max="10743" width="9.44140625" style="73" customWidth="1"/>
    <col min="10744" max="10744" width="9.6640625" style="73" customWidth="1"/>
    <col min="10745" max="10745" width="5.21875" style="73" customWidth="1"/>
    <col min="10746" max="10746" width="13.5546875" style="73" customWidth="1"/>
    <col min="10747" max="10747" width="8.88671875" style="73"/>
    <col min="10748" max="10748" width="14.33203125" style="73" customWidth="1"/>
    <col min="10749" max="10749" width="11.33203125" style="73" customWidth="1"/>
    <col min="10750" max="10750" width="16.109375" style="73" customWidth="1"/>
    <col min="10751" max="10751" width="13.6640625" style="73" customWidth="1"/>
    <col min="10752" max="10752" width="15.109375" style="73" customWidth="1"/>
    <col min="10753" max="10753" width="14.6640625" style="73" customWidth="1"/>
    <col min="10754" max="10754" width="16" style="73" customWidth="1"/>
    <col min="10755" max="10755" width="18.88671875" style="73" customWidth="1"/>
    <col min="10756" max="10756" width="6.21875" style="73" customWidth="1"/>
    <col min="10757" max="10757" width="18.109375" style="73" customWidth="1"/>
    <col min="10758" max="10758" width="17.88671875" style="73" customWidth="1"/>
    <col min="10759" max="10759" width="11.5546875" style="73" customWidth="1"/>
    <col min="10760" max="10991" width="8.88671875" style="73"/>
    <col min="10992" max="10992" width="2.6640625" style="73" customWidth="1"/>
    <col min="10993" max="10993" width="1.88671875" style="73" customWidth="1"/>
    <col min="10994" max="10994" width="23.21875" style="73" customWidth="1"/>
    <col min="10995" max="10995" width="3.109375" style="73" customWidth="1"/>
    <col min="10996" max="10996" width="2.5546875" style="73" customWidth="1"/>
    <col min="10997" max="10997" width="4.33203125" style="73" customWidth="1"/>
    <col min="10998" max="10998" width="8.5546875" style="73" customWidth="1"/>
    <col min="10999" max="10999" width="9.44140625" style="73" customWidth="1"/>
    <col min="11000" max="11000" width="9.6640625" style="73" customWidth="1"/>
    <col min="11001" max="11001" width="5.21875" style="73" customWidth="1"/>
    <col min="11002" max="11002" width="13.5546875" style="73" customWidth="1"/>
    <col min="11003" max="11003" width="8.88671875" style="73"/>
    <col min="11004" max="11004" width="14.33203125" style="73" customWidth="1"/>
    <col min="11005" max="11005" width="11.33203125" style="73" customWidth="1"/>
    <col min="11006" max="11006" width="16.109375" style="73" customWidth="1"/>
    <col min="11007" max="11007" width="13.6640625" style="73" customWidth="1"/>
    <col min="11008" max="11008" width="15.109375" style="73" customWidth="1"/>
    <col min="11009" max="11009" width="14.6640625" style="73" customWidth="1"/>
    <col min="11010" max="11010" width="16" style="73" customWidth="1"/>
    <col min="11011" max="11011" width="18.88671875" style="73" customWidth="1"/>
    <col min="11012" max="11012" width="6.21875" style="73" customWidth="1"/>
    <col min="11013" max="11013" width="18.109375" style="73" customWidth="1"/>
    <col min="11014" max="11014" width="17.88671875" style="73" customWidth="1"/>
    <col min="11015" max="11015" width="11.5546875" style="73" customWidth="1"/>
    <col min="11016" max="11247" width="8.88671875" style="73"/>
    <col min="11248" max="11248" width="2.6640625" style="73" customWidth="1"/>
    <col min="11249" max="11249" width="1.88671875" style="73" customWidth="1"/>
    <col min="11250" max="11250" width="23.21875" style="73" customWidth="1"/>
    <col min="11251" max="11251" width="3.109375" style="73" customWidth="1"/>
    <col min="11252" max="11252" width="2.5546875" style="73" customWidth="1"/>
    <col min="11253" max="11253" width="4.33203125" style="73" customWidth="1"/>
    <col min="11254" max="11254" width="8.5546875" style="73" customWidth="1"/>
    <col min="11255" max="11255" width="9.44140625" style="73" customWidth="1"/>
    <col min="11256" max="11256" width="9.6640625" style="73" customWidth="1"/>
    <col min="11257" max="11257" width="5.21875" style="73" customWidth="1"/>
    <col min="11258" max="11258" width="13.5546875" style="73" customWidth="1"/>
    <col min="11259" max="11259" width="8.88671875" style="73"/>
    <col min="11260" max="11260" width="14.33203125" style="73" customWidth="1"/>
    <col min="11261" max="11261" width="11.33203125" style="73" customWidth="1"/>
    <col min="11262" max="11262" width="16.109375" style="73" customWidth="1"/>
    <col min="11263" max="11263" width="13.6640625" style="73" customWidth="1"/>
    <col min="11264" max="11264" width="15.109375" style="73" customWidth="1"/>
    <col min="11265" max="11265" width="14.6640625" style="73" customWidth="1"/>
    <col min="11266" max="11266" width="16" style="73" customWidth="1"/>
    <col min="11267" max="11267" width="18.88671875" style="73" customWidth="1"/>
    <col min="11268" max="11268" width="6.21875" style="73" customWidth="1"/>
    <col min="11269" max="11269" width="18.109375" style="73" customWidth="1"/>
    <col min="11270" max="11270" width="17.88671875" style="73" customWidth="1"/>
    <col min="11271" max="11271" width="11.5546875" style="73" customWidth="1"/>
    <col min="11272" max="11503" width="8.88671875" style="73"/>
    <col min="11504" max="11504" width="2.6640625" style="73" customWidth="1"/>
    <col min="11505" max="11505" width="1.88671875" style="73" customWidth="1"/>
    <col min="11506" max="11506" width="23.21875" style="73" customWidth="1"/>
    <col min="11507" max="11507" width="3.109375" style="73" customWidth="1"/>
    <col min="11508" max="11508" width="2.5546875" style="73" customWidth="1"/>
    <col min="11509" max="11509" width="4.33203125" style="73" customWidth="1"/>
    <col min="11510" max="11510" width="8.5546875" style="73" customWidth="1"/>
    <col min="11511" max="11511" width="9.44140625" style="73" customWidth="1"/>
    <col min="11512" max="11512" width="9.6640625" style="73" customWidth="1"/>
    <col min="11513" max="11513" width="5.21875" style="73" customWidth="1"/>
    <col min="11514" max="11514" width="13.5546875" style="73" customWidth="1"/>
    <col min="11515" max="11515" width="8.88671875" style="73"/>
    <col min="11516" max="11516" width="14.33203125" style="73" customWidth="1"/>
    <col min="11517" max="11517" width="11.33203125" style="73" customWidth="1"/>
    <col min="11518" max="11518" width="16.109375" style="73" customWidth="1"/>
    <col min="11519" max="11519" width="13.6640625" style="73" customWidth="1"/>
    <col min="11520" max="11520" width="15.109375" style="73" customWidth="1"/>
    <col min="11521" max="11521" width="14.6640625" style="73" customWidth="1"/>
    <col min="11522" max="11522" width="16" style="73" customWidth="1"/>
    <col min="11523" max="11523" width="18.88671875" style="73" customWidth="1"/>
    <col min="11524" max="11524" width="6.21875" style="73" customWidth="1"/>
    <col min="11525" max="11525" width="18.109375" style="73" customWidth="1"/>
    <col min="11526" max="11526" width="17.88671875" style="73" customWidth="1"/>
    <col min="11527" max="11527" width="11.5546875" style="73" customWidth="1"/>
    <col min="11528" max="11759" width="8.88671875" style="73"/>
    <col min="11760" max="11760" width="2.6640625" style="73" customWidth="1"/>
    <col min="11761" max="11761" width="1.88671875" style="73" customWidth="1"/>
    <col min="11762" max="11762" width="23.21875" style="73" customWidth="1"/>
    <col min="11763" max="11763" width="3.109375" style="73" customWidth="1"/>
    <col min="11764" max="11764" width="2.5546875" style="73" customWidth="1"/>
    <col min="11765" max="11765" width="4.33203125" style="73" customWidth="1"/>
    <col min="11766" max="11766" width="8.5546875" style="73" customWidth="1"/>
    <col min="11767" max="11767" width="9.44140625" style="73" customWidth="1"/>
    <col min="11768" max="11768" width="9.6640625" style="73" customWidth="1"/>
    <col min="11769" max="11769" width="5.21875" style="73" customWidth="1"/>
    <col min="11770" max="11770" width="13.5546875" style="73" customWidth="1"/>
    <col min="11771" max="11771" width="8.88671875" style="73"/>
    <col min="11772" max="11772" width="14.33203125" style="73" customWidth="1"/>
    <col min="11773" max="11773" width="11.33203125" style="73" customWidth="1"/>
    <col min="11774" max="11774" width="16.109375" style="73" customWidth="1"/>
    <col min="11775" max="11775" width="13.6640625" style="73" customWidth="1"/>
    <col min="11776" max="11776" width="15.109375" style="73" customWidth="1"/>
    <col min="11777" max="11777" width="14.6640625" style="73" customWidth="1"/>
    <col min="11778" max="11778" width="16" style="73" customWidth="1"/>
    <col min="11779" max="11779" width="18.88671875" style="73" customWidth="1"/>
    <col min="11780" max="11780" width="6.21875" style="73" customWidth="1"/>
    <col min="11781" max="11781" width="18.109375" style="73" customWidth="1"/>
    <col min="11782" max="11782" width="17.88671875" style="73" customWidth="1"/>
    <col min="11783" max="11783" width="11.5546875" style="73" customWidth="1"/>
    <col min="11784" max="12015" width="8.88671875" style="73"/>
    <col min="12016" max="12016" width="2.6640625" style="73" customWidth="1"/>
    <col min="12017" max="12017" width="1.88671875" style="73" customWidth="1"/>
    <col min="12018" max="12018" width="23.21875" style="73" customWidth="1"/>
    <col min="12019" max="12019" width="3.109375" style="73" customWidth="1"/>
    <col min="12020" max="12020" width="2.5546875" style="73" customWidth="1"/>
    <col min="12021" max="12021" width="4.33203125" style="73" customWidth="1"/>
    <col min="12022" max="12022" width="8.5546875" style="73" customWidth="1"/>
    <col min="12023" max="12023" width="9.44140625" style="73" customWidth="1"/>
    <col min="12024" max="12024" width="9.6640625" style="73" customWidth="1"/>
    <col min="12025" max="12025" width="5.21875" style="73" customWidth="1"/>
    <col min="12026" max="12026" width="13.5546875" style="73" customWidth="1"/>
    <col min="12027" max="12027" width="8.88671875" style="73"/>
    <col min="12028" max="12028" width="14.33203125" style="73" customWidth="1"/>
    <col min="12029" max="12029" width="11.33203125" style="73" customWidth="1"/>
    <col min="12030" max="12030" width="16.109375" style="73" customWidth="1"/>
    <col min="12031" max="12031" width="13.6640625" style="73" customWidth="1"/>
    <col min="12032" max="12032" width="15.109375" style="73" customWidth="1"/>
    <col min="12033" max="12033" width="14.6640625" style="73" customWidth="1"/>
    <col min="12034" max="12034" width="16" style="73" customWidth="1"/>
    <col min="12035" max="12035" width="18.88671875" style="73" customWidth="1"/>
    <col min="12036" max="12036" width="6.21875" style="73" customWidth="1"/>
    <col min="12037" max="12037" width="18.109375" style="73" customWidth="1"/>
    <col min="12038" max="12038" width="17.88671875" style="73" customWidth="1"/>
    <col min="12039" max="12039" width="11.5546875" style="73" customWidth="1"/>
    <col min="12040" max="12271" width="8.88671875" style="73"/>
    <col min="12272" max="12272" width="2.6640625" style="73" customWidth="1"/>
    <col min="12273" max="12273" width="1.88671875" style="73" customWidth="1"/>
    <col min="12274" max="12274" width="23.21875" style="73" customWidth="1"/>
    <col min="12275" max="12275" width="3.109375" style="73" customWidth="1"/>
    <col min="12276" max="12276" width="2.5546875" style="73" customWidth="1"/>
    <col min="12277" max="12277" width="4.33203125" style="73" customWidth="1"/>
    <col min="12278" max="12278" width="8.5546875" style="73" customWidth="1"/>
    <col min="12279" max="12279" width="9.44140625" style="73" customWidth="1"/>
    <col min="12280" max="12280" width="9.6640625" style="73" customWidth="1"/>
    <col min="12281" max="12281" width="5.21875" style="73" customWidth="1"/>
    <col min="12282" max="12282" width="13.5546875" style="73" customWidth="1"/>
    <col min="12283" max="12283" width="8.88671875" style="73"/>
    <col min="12284" max="12284" width="14.33203125" style="73" customWidth="1"/>
    <col min="12285" max="12285" width="11.33203125" style="73" customWidth="1"/>
    <col min="12286" max="12286" width="16.109375" style="73" customWidth="1"/>
    <col min="12287" max="12287" width="13.6640625" style="73" customWidth="1"/>
    <col min="12288" max="12288" width="15.109375" style="73" customWidth="1"/>
    <col min="12289" max="12289" width="14.6640625" style="73" customWidth="1"/>
    <col min="12290" max="12290" width="16" style="73" customWidth="1"/>
    <col min="12291" max="12291" width="18.88671875" style="73" customWidth="1"/>
    <col min="12292" max="12292" width="6.21875" style="73" customWidth="1"/>
    <col min="12293" max="12293" width="18.109375" style="73" customWidth="1"/>
    <col min="12294" max="12294" width="17.88671875" style="73" customWidth="1"/>
    <col min="12295" max="12295" width="11.5546875" style="73" customWidth="1"/>
    <col min="12296" max="12527" width="8.88671875" style="73"/>
    <col min="12528" max="12528" width="2.6640625" style="73" customWidth="1"/>
    <col min="12529" max="12529" width="1.88671875" style="73" customWidth="1"/>
    <col min="12530" max="12530" width="23.21875" style="73" customWidth="1"/>
    <col min="12531" max="12531" width="3.109375" style="73" customWidth="1"/>
    <col min="12532" max="12532" width="2.5546875" style="73" customWidth="1"/>
    <col min="12533" max="12533" width="4.33203125" style="73" customWidth="1"/>
    <col min="12534" max="12534" width="8.5546875" style="73" customWidth="1"/>
    <col min="12535" max="12535" width="9.44140625" style="73" customWidth="1"/>
    <col min="12536" max="12536" width="9.6640625" style="73" customWidth="1"/>
    <col min="12537" max="12537" width="5.21875" style="73" customWidth="1"/>
    <col min="12538" max="12538" width="13.5546875" style="73" customWidth="1"/>
    <col min="12539" max="12539" width="8.88671875" style="73"/>
    <col min="12540" max="12540" width="14.33203125" style="73" customWidth="1"/>
    <col min="12541" max="12541" width="11.33203125" style="73" customWidth="1"/>
    <col min="12542" max="12542" width="16.109375" style="73" customWidth="1"/>
    <col min="12543" max="12543" width="13.6640625" style="73" customWidth="1"/>
    <col min="12544" max="12544" width="15.109375" style="73" customWidth="1"/>
    <col min="12545" max="12545" width="14.6640625" style="73" customWidth="1"/>
    <col min="12546" max="12546" width="16" style="73" customWidth="1"/>
    <col min="12547" max="12547" width="18.88671875" style="73" customWidth="1"/>
    <col min="12548" max="12548" width="6.21875" style="73" customWidth="1"/>
    <col min="12549" max="12549" width="18.109375" style="73" customWidth="1"/>
    <col min="12550" max="12550" width="17.88671875" style="73" customWidth="1"/>
    <col min="12551" max="12551" width="11.5546875" style="73" customWidth="1"/>
    <col min="12552" max="12783" width="8.88671875" style="73"/>
    <col min="12784" max="12784" width="2.6640625" style="73" customWidth="1"/>
    <col min="12785" max="12785" width="1.88671875" style="73" customWidth="1"/>
    <col min="12786" max="12786" width="23.21875" style="73" customWidth="1"/>
    <col min="12787" max="12787" width="3.109375" style="73" customWidth="1"/>
    <col min="12788" max="12788" width="2.5546875" style="73" customWidth="1"/>
    <col min="12789" max="12789" width="4.33203125" style="73" customWidth="1"/>
    <col min="12790" max="12790" width="8.5546875" style="73" customWidth="1"/>
    <col min="12791" max="12791" width="9.44140625" style="73" customWidth="1"/>
    <col min="12792" max="12792" width="9.6640625" style="73" customWidth="1"/>
    <col min="12793" max="12793" width="5.21875" style="73" customWidth="1"/>
    <col min="12794" max="12794" width="13.5546875" style="73" customWidth="1"/>
    <col min="12795" max="12795" width="8.88671875" style="73"/>
    <col min="12796" max="12796" width="14.33203125" style="73" customWidth="1"/>
    <col min="12797" max="12797" width="11.33203125" style="73" customWidth="1"/>
    <col min="12798" max="12798" width="16.109375" style="73" customWidth="1"/>
    <col min="12799" max="12799" width="13.6640625" style="73" customWidth="1"/>
    <col min="12800" max="12800" width="15.109375" style="73" customWidth="1"/>
    <col min="12801" max="12801" width="14.6640625" style="73" customWidth="1"/>
    <col min="12802" max="12802" width="16" style="73" customWidth="1"/>
    <col min="12803" max="12803" width="18.88671875" style="73" customWidth="1"/>
    <col min="12804" max="12804" width="6.21875" style="73" customWidth="1"/>
    <col min="12805" max="12805" width="18.109375" style="73" customWidth="1"/>
    <col min="12806" max="12806" width="17.88671875" style="73" customWidth="1"/>
    <col min="12807" max="12807" width="11.5546875" style="73" customWidth="1"/>
    <col min="12808" max="13039" width="8.88671875" style="73"/>
    <col min="13040" max="13040" width="2.6640625" style="73" customWidth="1"/>
    <col min="13041" max="13041" width="1.88671875" style="73" customWidth="1"/>
    <col min="13042" max="13042" width="23.21875" style="73" customWidth="1"/>
    <col min="13043" max="13043" width="3.109375" style="73" customWidth="1"/>
    <col min="13044" max="13044" width="2.5546875" style="73" customWidth="1"/>
    <col min="13045" max="13045" width="4.33203125" style="73" customWidth="1"/>
    <col min="13046" max="13046" width="8.5546875" style="73" customWidth="1"/>
    <col min="13047" max="13047" width="9.44140625" style="73" customWidth="1"/>
    <col min="13048" max="13048" width="9.6640625" style="73" customWidth="1"/>
    <col min="13049" max="13049" width="5.21875" style="73" customWidth="1"/>
    <col min="13050" max="13050" width="13.5546875" style="73" customWidth="1"/>
    <col min="13051" max="13051" width="8.88671875" style="73"/>
    <col min="13052" max="13052" width="14.33203125" style="73" customWidth="1"/>
    <col min="13053" max="13053" width="11.33203125" style="73" customWidth="1"/>
    <col min="13054" max="13054" width="16.109375" style="73" customWidth="1"/>
    <col min="13055" max="13055" width="13.6640625" style="73" customWidth="1"/>
    <col min="13056" max="13056" width="15.109375" style="73" customWidth="1"/>
    <col min="13057" max="13057" width="14.6640625" style="73" customWidth="1"/>
    <col min="13058" max="13058" width="16" style="73" customWidth="1"/>
    <col min="13059" max="13059" width="18.88671875" style="73" customWidth="1"/>
    <col min="13060" max="13060" width="6.21875" style="73" customWidth="1"/>
    <col min="13061" max="13061" width="18.109375" style="73" customWidth="1"/>
    <col min="13062" max="13062" width="17.88671875" style="73" customWidth="1"/>
    <col min="13063" max="13063" width="11.5546875" style="73" customWidth="1"/>
    <col min="13064" max="13295" width="8.88671875" style="73"/>
    <col min="13296" max="13296" width="2.6640625" style="73" customWidth="1"/>
    <col min="13297" max="13297" width="1.88671875" style="73" customWidth="1"/>
    <col min="13298" max="13298" width="23.21875" style="73" customWidth="1"/>
    <col min="13299" max="13299" width="3.109375" style="73" customWidth="1"/>
    <col min="13300" max="13300" width="2.5546875" style="73" customWidth="1"/>
    <col min="13301" max="13301" width="4.33203125" style="73" customWidth="1"/>
    <col min="13302" max="13302" width="8.5546875" style="73" customWidth="1"/>
    <col min="13303" max="13303" width="9.44140625" style="73" customWidth="1"/>
    <col min="13304" max="13304" width="9.6640625" style="73" customWidth="1"/>
    <col min="13305" max="13305" width="5.21875" style="73" customWidth="1"/>
    <col min="13306" max="13306" width="13.5546875" style="73" customWidth="1"/>
    <col min="13307" max="13307" width="8.88671875" style="73"/>
    <col min="13308" max="13308" width="14.33203125" style="73" customWidth="1"/>
    <col min="13309" max="13309" width="11.33203125" style="73" customWidth="1"/>
    <col min="13310" max="13310" width="16.109375" style="73" customWidth="1"/>
    <col min="13311" max="13311" width="13.6640625" style="73" customWidth="1"/>
    <col min="13312" max="13312" width="15.109375" style="73" customWidth="1"/>
    <col min="13313" max="13313" width="14.6640625" style="73" customWidth="1"/>
    <col min="13314" max="13314" width="16" style="73" customWidth="1"/>
    <col min="13315" max="13315" width="18.88671875" style="73" customWidth="1"/>
    <col min="13316" max="13316" width="6.21875" style="73" customWidth="1"/>
    <col min="13317" max="13317" width="18.109375" style="73" customWidth="1"/>
    <col min="13318" max="13318" width="17.88671875" style="73" customWidth="1"/>
    <col min="13319" max="13319" width="11.5546875" style="73" customWidth="1"/>
    <col min="13320" max="13551" width="8.88671875" style="73"/>
    <col min="13552" max="13552" width="2.6640625" style="73" customWidth="1"/>
    <col min="13553" max="13553" width="1.88671875" style="73" customWidth="1"/>
    <col min="13554" max="13554" width="23.21875" style="73" customWidth="1"/>
    <col min="13555" max="13555" width="3.109375" style="73" customWidth="1"/>
    <col min="13556" max="13556" width="2.5546875" style="73" customWidth="1"/>
    <col min="13557" max="13557" width="4.33203125" style="73" customWidth="1"/>
    <col min="13558" max="13558" width="8.5546875" style="73" customWidth="1"/>
    <col min="13559" max="13559" width="9.44140625" style="73" customWidth="1"/>
    <col min="13560" max="13560" width="9.6640625" style="73" customWidth="1"/>
    <col min="13561" max="13561" width="5.21875" style="73" customWidth="1"/>
    <col min="13562" max="13562" width="13.5546875" style="73" customWidth="1"/>
    <col min="13563" max="13563" width="8.88671875" style="73"/>
    <col min="13564" max="13564" width="14.33203125" style="73" customWidth="1"/>
    <col min="13565" max="13565" width="11.33203125" style="73" customWidth="1"/>
    <col min="13566" max="13566" width="16.109375" style="73" customWidth="1"/>
    <col min="13567" max="13567" width="13.6640625" style="73" customWidth="1"/>
    <col min="13568" max="13568" width="15.109375" style="73" customWidth="1"/>
    <col min="13569" max="13569" width="14.6640625" style="73" customWidth="1"/>
    <col min="13570" max="13570" width="16" style="73" customWidth="1"/>
    <col min="13571" max="13571" width="18.88671875" style="73" customWidth="1"/>
    <col min="13572" max="13572" width="6.21875" style="73" customWidth="1"/>
    <col min="13573" max="13573" width="18.109375" style="73" customWidth="1"/>
    <col min="13574" max="13574" width="17.88671875" style="73" customWidth="1"/>
    <col min="13575" max="13575" width="11.5546875" style="73" customWidth="1"/>
    <col min="13576" max="13807" width="8.88671875" style="73"/>
    <col min="13808" max="13808" width="2.6640625" style="73" customWidth="1"/>
    <col min="13809" max="13809" width="1.88671875" style="73" customWidth="1"/>
    <col min="13810" max="13810" width="23.21875" style="73" customWidth="1"/>
    <col min="13811" max="13811" width="3.109375" style="73" customWidth="1"/>
    <col min="13812" max="13812" width="2.5546875" style="73" customWidth="1"/>
    <col min="13813" max="13813" width="4.33203125" style="73" customWidth="1"/>
    <col min="13814" max="13814" width="8.5546875" style="73" customWidth="1"/>
    <col min="13815" max="13815" width="9.44140625" style="73" customWidth="1"/>
    <col min="13816" max="13816" width="9.6640625" style="73" customWidth="1"/>
    <col min="13817" max="13817" width="5.21875" style="73" customWidth="1"/>
    <col min="13818" max="13818" width="13.5546875" style="73" customWidth="1"/>
    <col min="13819" max="13819" width="8.88671875" style="73"/>
    <col min="13820" max="13820" width="14.33203125" style="73" customWidth="1"/>
    <col min="13821" max="13821" width="11.33203125" style="73" customWidth="1"/>
    <col min="13822" max="13822" width="16.109375" style="73" customWidth="1"/>
    <col min="13823" max="13823" width="13.6640625" style="73" customWidth="1"/>
    <col min="13824" max="13824" width="15.109375" style="73" customWidth="1"/>
    <col min="13825" max="13825" width="14.6640625" style="73" customWidth="1"/>
    <col min="13826" max="13826" width="16" style="73" customWidth="1"/>
    <col min="13827" max="13827" width="18.88671875" style="73" customWidth="1"/>
    <col min="13828" max="13828" width="6.21875" style="73" customWidth="1"/>
    <col min="13829" max="13829" width="18.109375" style="73" customWidth="1"/>
    <col min="13830" max="13830" width="17.88671875" style="73" customWidth="1"/>
    <col min="13831" max="13831" width="11.5546875" style="73" customWidth="1"/>
    <col min="13832" max="14063" width="8.88671875" style="73"/>
    <col min="14064" max="14064" width="2.6640625" style="73" customWidth="1"/>
    <col min="14065" max="14065" width="1.88671875" style="73" customWidth="1"/>
    <col min="14066" max="14066" width="23.21875" style="73" customWidth="1"/>
    <col min="14067" max="14067" width="3.109375" style="73" customWidth="1"/>
    <col min="14068" max="14068" width="2.5546875" style="73" customWidth="1"/>
    <col min="14069" max="14069" width="4.33203125" style="73" customWidth="1"/>
    <col min="14070" max="14070" width="8.5546875" style="73" customWidth="1"/>
    <col min="14071" max="14071" width="9.44140625" style="73" customWidth="1"/>
    <col min="14072" max="14072" width="9.6640625" style="73" customWidth="1"/>
    <col min="14073" max="14073" width="5.21875" style="73" customWidth="1"/>
    <col min="14074" max="14074" width="13.5546875" style="73" customWidth="1"/>
    <col min="14075" max="14075" width="8.88671875" style="73"/>
    <col min="14076" max="14076" width="14.33203125" style="73" customWidth="1"/>
    <col min="14077" max="14077" width="11.33203125" style="73" customWidth="1"/>
    <col min="14078" max="14078" width="16.109375" style="73" customWidth="1"/>
    <col min="14079" max="14079" width="13.6640625" style="73" customWidth="1"/>
    <col min="14080" max="14080" width="15.109375" style="73" customWidth="1"/>
    <col min="14081" max="14081" width="14.6640625" style="73" customWidth="1"/>
    <col min="14082" max="14082" width="16" style="73" customWidth="1"/>
    <col min="14083" max="14083" width="18.88671875" style="73" customWidth="1"/>
    <col min="14084" max="14084" width="6.21875" style="73" customWidth="1"/>
    <col min="14085" max="14085" width="18.109375" style="73" customWidth="1"/>
    <col min="14086" max="14086" width="17.88671875" style="73" customWidth="1"/>
    <col min="14087" max="14087" width="11.5546875" style="73" customWidth="1"/>
    <col min="14088" max="14319" width="8.88671875" style="73"/>
    <col min="14320" max="14320" width="2.6640625" style="73" customWidth="1"/>
    <col min="14321" max="14321" width="1.88671875" style="73" customWidth="1"/>
    <col min="14322" max="14322" width="23.21875" style="73" customWidth="1"/>
    <col min="14323" max="14323" width="3.109375" style="73" customWidth="1"/>
    <col min="14324" max="14324" width="2.5546875" style="73" customWidth="1"/>
    <col min="14325" max="14325" width="4.33203125" style="73" customWidth="1"/>
    <col min="14326" max="14326" width="8.5546875" style="73" customWidth="1"/>
    <col min="14327" max="14327" width="9.44140625" style="73" customWidth="1"/>
    <col min="14328" max="14328" width="9.6640625" style="73" customWidth="1"/>
    <col min="14329" max="14329" width="5.21875" style="73" customWidth="1"/>
    <col min="14330" max="14330" width="13.5546875" style="73" customWidth="1"/>
    <col min="14331" max="14331" width="8.88671875" style="73"/>
    <col min="14332" max="14332" width="14.33203125" style="73" customWidth="1"/>
    <col min="14333" max="14333" width="11.33203125" style="73" customWidth="1"/>
    <col min="14334" max="14334" width="16.109375" style="73" customWidth="1"/>
    <col min="14335" max="14335" width="13.6640625" style="73" customWidth="1"/>
    <col min="14336" max="14336" width="15.109375" style="73" customWidth="1"/>
    <col min="14337" max="14337" width="14.6640625" style="73" customWidth="1"/>
    <col min="14338" max="14338" width="16" style="73" customWidth="1"/>
    <col min="14339" max="14339" width="18.88671875" style="73" customWidth="1"/>
    <col min="14340" max="14340" width="6.21875" style="73" customWidth="1"/>
    <col min="14341" max="14341" width="18.109375" style="73" customWidth="1"/>
    <col min="14342" max="14342" width="17.88671875" style="73" customWidth="1"/>
    <col min="14343" max="14343" width="11.5546875" style="73" customWidth="1"/>
    <col min="14344" max="14575" width="8.88671875" style="73"/>
    <col min="14576" max="14576" width="2.6640625" style="73" customWidth="1"/>
    <col min="14577" max="14577" width="1.88671875" style="73" customWidth="1"/>
    <col min="14578" max="14578" width="23.21875" style="73" customWidth="1"/>
    <col min="14579" max="14579" width="3.109375" style="73" customWidth="1"/>
    <col min="14580" max="14580" width="2.5546875" style="73" customWidth="1"/>
    <col min="14581" max="14581" width="4.33203125" style="73" customWidth="1"/>
    <col min="14582" max="14582" width="8.5546875" style="73" customWidth="1"/>
    <col min="14583" max="14583" width="9.44140625" style="73" customWidth="1"/>
    <col min="14584" max="14584" width="9.6640625" style="73" customWidth="1"/>
    <col min="14585" max="14585" width="5.21875" style="73" customWidth="1"/>
    <col min="14586" max="14586" width="13.5546875" style="73" customWidth="1"/>
    <col min="14587" max="14587" width="8.88671875" style="73"/>
    <col min="14588" max="14588" width="14.33203125" style="73" customWidth="1"/>
    <col min="14589" max="14589" width="11.33203125" style="73" customWidth="1"/>
    <col min="14590" max="14590" width="16.109375" style="73" customWidth="1"/>
    <col min="14591" max="14591" width="13.6640625" style="73" customWidth="1"/>
    <col min="14592" max="14592" width="15.109375" style="73" customWidth="1"/>
    <col min="14593" max="14593" width="14.6640625" style="73" customWidth="1"/>
    <col min="14594" max="14594" width="16" style="73" customWidth="1"/>
    <col min="14595" max="14595" width="18.88671875" style="73" customWidth="1"/>
    <col min="14596" max="14596" width="6.21875" style="73" customWidth="1"/>
    <col min="14597" max="14597" width="18.109375" style="73" customWidth="1"/>
    <col min="14598" max="14598" width="17.88671875" style="73" customWidth="1"/>
    <col min="14599" max="14599" width="11.5546875" style="73" customWidth="1"/>
    <col min="14600" max="14831" width="8.88671875" style="73"/>
    <col min="14832" max="14832" width="2.6640625" style="73" customWidth="1"/>
    <col min="14833" max="14833" width="1.88671875" style="73" customWidth="1"/>
    <col min="14834" max="14834" width="23.21875" style="73" customWidth="1"/>
    <col min="14835" max="14835" width="3.109375" style="73" customWidth="1"/>
    <col min="14836" max="14836" width="2.5546875" style="73" customWidth="1"/>
    <col min="14837" max="14837" width="4.33203125" style="73" customWidth="1"/>
    <col min="14838" max="14838" width="8.5546875" style="73" customWidth="1"/>
    <col min="14839" max="14839" width="9.44140625" style="73" customWidth="1"/>
    <col min="14840" max="14840" width="9.6640625" style="73" customWidth="1"/>
    <col min="14841" max="14841" width="5.21875" style="73" customWidth="1"/>
    <col min="14842" max="14842" width="13.5546875" style="73" customWidth="1"/>
    <col min="14843" max="14843" width="8.88671875" style="73"/>
    <col min="14844" max="14844" width="14.33203125" style="73" customWidth="1"/>
    <col min="14845" max="14845" width="11.33203125" style="73" customWidth="1"/>
    <col min="14846" max="14846" width="16.109375" style="73" customWidth="1"/>
    <col min="14847" max="14847" width="13.6640625" style="73" customWidth="1"/>
    <col min="14848" max="14848" width="15.109375" style="73" customWidth="1"/>
    <col min="14849" max="14849" width="14.6640625" style="73" customWidth="1"/>
    <col min="14850" max="14850" width="16" style="73" customWidth="1"/>
    <col min="14851" max="14851" width="18.88671875" style="73" customWidth="1"/>
    <col min="14852" max="14852" width="6.21875" style="73" customWidth="1"/>
    <col min="14853" max="14853" width="18.109375" style="73" customWidth="1"/>
    <col min="14854" max="14854" width="17.88671875" style="73" customWidth="1"/>
    <col min="14855" max="14855" width="11.5546875" style="73" customWidth="1"/>
    <col min="14856" max="15087" width="8.88671875" style="73"/>
    <col min="15088" max="15088" width="2.6640625" style="73" customWidth="1"/>
    <col min="15089" max="15089" width="1.88671875" style="73" customWidth="1"/>
    <col min="15090" max="15090" width="23.21875" style="73" customWidth="1"/>
    <col min="15091" max="15091" width="3.109375" style="73" customWidth="1"/>
    <col min="15092" max="15092" width="2.5546875" style="73" customWidth="1"/>
    <col min="15093" max="15093" width="4.33203125" style="73" customWidth="1"/>
    <col min="15094" max="15094" width="8.5546875" style="73" customWidth="1"/>
    <col min="15095" max="15095" width="9.44140625" style="73" customWidth="1"/>
    <col min="15096" max="15096" width="9.6640625" style="73" customWidth="1"/>
    <col min="15097" max="15097" width="5.21875" style="73" customWidth="1"/>
    <col min="15098" max="15098" width="13.5546875" style="73" customWidth="1"/>
    <col min="15099" max="15099" width="8.88671875" style="73"/>
    <col min="15100" max="15100" width="14.33203125" style="73" customWidth="1"/>
    <col min="15101" max="15101" width="11.33203125" style="73" customWidth="1"/>
    <col min="15102" max="15102" width="16.109375" style="73" customWidth="1"/>
    <col min="15103" max="15103" width="13.6640625" style="73" customWidth="1"/>
    <col min="15104" max="15104" width="15.109375" style="73" customWidth="1"/>
    <col min="15105" max="15105" width="14.6640625" style="73" customWidth="1"/>
    <col min="15106" max="15106" width="16" style="73" customWidth="1"/>
    <col min="15107" max="15107" width="18.88671875" style="73" customWidth="1"/>
    <col min="15108" max="15108" width="6.21875" style="73" customWidth="1"/>
    <col min="15109" max="15109" width="18.109375" style="73" customWidth="1"/>
    <col min="15110" max="15110" width="17.88671875" style="73" customWidth="1"/>
    <col min="15111" max="15111" width="11.5546875" style="73" customWidth="1"/>
    <col min="15112" max="15343" width="8.88671875" style="73"/>
    <col min="15344" max="15344" width="2.6640625" style="73" customWidth="1"/>
    <col min="15345" max="15345" width="1.88671875" style="73" customWidth="1"/>
    <col min="15346" max="15346" width="23.21875" style="73" customWidth="1"/>
    <col min="15347" max="15347" width="3.109375" style="73" customWidth="1"/>
    <col min="15348" max="15348" width="2.5546875" style="73" customWidth="1"/>
    <col min="15349" max="15349" width="4.33203125" style="73" customWidth="1"/>
    <col min="15350" max="15350" width="8.5546875" style="73" customWidth="1"/>
    <col min="15351" max="15351" width="9.44140625" style="73" customWidth="1"/>
    <col min="15352" max="15352" width="9.6640625" style="73" customWidth="1"/>
    <col min="15353" max="15353" width="5.21875" style="73" customWidth="1"/>
    <col min="15354" max="15354" width="13.5546875" style="73" customWidth="1"/>
    <col min="15355" max="15355" width="8.88671875" style="73"/>
    <col min="15356" max="15356" width="14.33203125" style="73" customWidth="1"/>
    <col min="15357" max="15357" width="11.33203125" style="73" customWidth="1"/>
    <col min="15358" max="15358" width="16.109375" style="73" customWidth="1"/>
    <col min="15359" max="15359" width="13.6640625" style="73" customWidth="1"/>
    <col min="15360" max="15360" width="15.109375" style="73" customWidth="1"/>
    <col min="15361" max="15361" width="14.6640625" style="73" customWidth="1"/>
    <col min="15362" max="15362" width="16" style="73" customWidth="1"/>
    <col min="15363" max="15363" width="18.88671875" style="73" customWidth="1"/>
    <col min="15364" max="15364" width="6.21875" style="73" customWidth="1"/>
    <col min="15365" max="15365" width="18.109375" style="73" customWidth="1"/>
    <col min="15366" max="15366" width="17.88671875" style="73" customWidth="1"/>
    <col min="15367" max="15367" width="11.5546875" style="73" customWidth="1"/>
    <col min="15368" max="15599" width="8.88671875" style="73"/>
    <col min="15600" max="15600" width="2.6640625" style="73" customWidth="1"/>
    <col min="15601" max="15601" width="1.88671875" style="73" customWidth="1"/>
    <col min="15602" max="15602" width="23.21875" style="73" customWidth="1"/>
    <col min="15603" max="15603" width="3.109375" style="73" customWidth="1"/>
    <col min="15604" max="15604" width="2.5546875" style="73" customWidth="1"/>
    <col min="15605" max="15605" width="4.33203125" style="73" customWidth="1"/>
    <col min="15606" max="15606" width="8.5546875" style="73" customWidth="1"/>
    <col min="15607" max="15607" width="9.44140625" style="73" customWidth="1"/>
    <col min="15608" max="15608" width="9.6640625" style="73" customWidth="1"/>
    <col min="15609" max="15609" width="5.21875" style="73" customWidth="1"/>
    <col min="15610" max="15610" width="13.5546875" style="73" customWidth="1"/>
    <col min="15611" max="15611" width="8.88671875" style="73"/>
    <col min="15612" max="15612" width="14.33203125" style="73" customWidth="1"/>
    <col min="15613" max="15613" width="11.33203125" style="73" customWidth="1"/>
    <col min="15614" max="15614" width="16.109375" style="73" customWidth="1"/>
    <col min="15615" max="15615" width="13.6640625" style="73" customWidth="1"/>
    <col min="15616" max="15616" width="15.109375" style="73" customWidth="1"/>
    <col min="15617" max="15617" width="14.6640625" style="73" customWidth="1"/>
    <col min="15618" max="15618" width="16" style="73" customWidth="1"/>
    <col min="15619" max="15619" width="18.88671875" style="73" customWidth="1"/>
    <col min="15620" max="15620" width="6.21875" style="73" customWidth="1"/>
    <col min="15621" max="15621" width="18.109375" style="73" customWidth="1"/>
    <col min="15622" max="15622" width="17.88671875" style="73" customWidth="1"/>
    <col min="15623" max="15623" width="11.5546875" style="73" customWidth="1"/>
    <col min="15624" max="15855" width="8.88671875" style="73"/>
    <col min="15856" max="15856" width="2.6640625" style="73" customWidth="1"/>
    <col min="15857" max="15857" width="1.88671875" style="73" customWidth="1"/>
    <col min="15858" max="15858" width="23.21875" style="73" customWidth="1"/>
    <col min="15859" max="15859" width="3.109375" style="73" customWidth="1"/>
    <col min="15860" max="15860" width="2.5546875" style="73" customWidth="1"/>
    <col min="15861" max="15861" width="4.33203125" style="73" customWidth="1"/>
    <col min="15862" max="15862" width="8.5546875" style="73" customWidth="1"/>
    <col min="15863" max="15863" width="9.44140625" style="73" customWidth="1"/>
    <col min="15864" max="15864" width="9.6640625" style="73" customWidth="1"/>
    <col min="15865" max="15865" width="5.21875" style="73" customWidth="1"/>
    <col min="15866" max="15866" width="13.5546875" style="73" customWidth="1"/>
    <col min="15867" max="15867" width="8.88671875" style="73"/>
    <col min="15868" max="15868" width="14.33203125" style="73" customWidth="1"/>
    <col min="15869" max="15869" width="11.33203125" style="73" customWidth="1"/>
    <col min="15870" max="15870" width="16.109375" style="73" customWidth="1"/>
    <col min="15871" max="15871" width="13.6640625" style="73" customWidth="1"/>
    <col min="15872" max="15872" width="15.109375" style="73" customWidth="1"/>
    <col min="15873" max="15873" width="14.6640625" style="73" customWidth="1"/>
    <col min="15874" max="15874" width="16" style="73" customWidth="1"/>
    <col min="15875" max="15875" width="18.88671875" style="73" customWidth="1"/>
    <col min="15876" max="15876" width="6.21875" style="73" customWidth="1"/>
    <col min="15877" max="15877" width="18.109375" style="73" customWidth="1"/>
    <col min="15878" max="15878" width="17.88671875" style="73" customWidth="1"/>
    <col min="15879" max="15879" width="11.5546875" style="73" customWidth="1"/>
    <col min="15880" max="16111" width="8.88671875" style="73"/>
    <col min="16112" max="16112" width="2.6640625" style="73" customWidth="1"/>
    <col min="16113" max="16113" width="1.88671875" style="73" customWidth="1"/>
    <col min="16114" max="16114" width="23.21875" style="73" customWidth="1"/>
    <col min="16115" max="16115" width="3.109375" style="73" customWidth="1"/>
    <col min="16116" max="16116" width="2.5546875" style="73" customWidth="1"/>
    <col min="16117" max="16117" width="4.33203125" style="73" customWidth="1"/>
    <col min="16118" max="16118" width="8.5546875" style="73" customWidth="1"/>
    <col min="16119" max="16119" width="9.44140625" style="73" customWidth="1"/>
    <col min="16120" max="16120" width="9.6640625" style="73" customWidth="1"/>
    <col min="16121" max="16121" width="5.21875" style="73" customWidth="1"/>
    <col min="16122" max="16122" width="13.5546875" style="73" customWidth="1"/>
    <col min="16123" max="16123" width="8.88671875" style="73"/>
    <col min="16124" max="16124" width="14.33203125" style="73" customWidth="1"/>
    <col min="16125" max="16125" width="11.33203125" style="73" customWidth="1"/>
    <col min="16126" max="16126" width="16.109375" style="73" customWidth="1"/>
    <col min="16127" max="16127" width="13.6640625" style="73" customWidth="1"/>
    <col min="16128" max="16128" width="15.109375" style="73" customWidth="1"/>
    <col min="16129" max="16129" width="14.6640625" style="73" customWidth="1"/>
    <col min="16130" max="16130" width="16" style="73" customWidth="1"/>
    <col min="16131" max="16131" width="18.88671875" style="73" customWidth="1"/>
    <col min="16132" max="16132" width="6.21875" style="73" customWidth="1"/>
    <col min="16133" max="16133" width="18.109375" style="73" customWidth="1"/>
    <col min="16134" max="16134" width="17.88671875" style="73" customWidth="1"/>
    <col min="16135" max="16135" width="11.5546875" style="73" customWidth="1"/>
    <col min="16136" max="16384" width="8.88671875" style="73"/>
  </cols>
  <sheetData>
    <row r="1" spans="1:10" ht="19.5" customHeight="1" x14ac:dyDescent="0.3">
      <c r="A1" s="107" t="s">
        <v>0</v>
      </c>
      <c r="B1" s="107"/>
      <c r="C1" s="107"/>
      <c r="D1" s="107"/>
      <c r="E1" s="107"/>
      <c r="F1" s="107"/>
      <c r="G1" s="107"/>
      <c r="H1" s="107"/>
      <c r="I1" s="107"/>
      <c r="J1" s="107"/>
    </row>
    <row r="2" spans="1:10" s="77" customFormat="1" x14ac:dyDescent="0.3">
      <c r="A2" s="108" t="s">
        <v>1</v>
      </c>
      <c r="B2" s="108"/>
      <c r="C2" s="108"/>
      <c r="D2" s="108"/>
      <c r="E2" s="108"/>
      <c r="F2" s="108"/>
      <c r="G2" s="108"/>
      <c r="H2" s="108"/>
      <c r="I2" s="108"/>
      <c r="J2" s="108"/>
    </row>
    <row r="3" spans="1:10" s="78" customFormat="1" ht="42.75" customHeight="1" x14ac:dyDescent="0.3">
      <c r="A3" s="109" t="s">
        <v>69</v>
      </c>
      <c r="B3" s="109"/>
      <c r="C3" s="109"/>
      <c r="D3" s="109"/>
      <c r="E3" s="109"/>
      <c r="F3" s="109"/>
      <c r="G3" s="109"/>
      <c r="H3" s="109"/>
      <c r="I3" s="109"/>
      <c r="J3" s="109"/>
    </row>
    <row r="4" spans="1:10" s="77" customFormat="1" ht="78.75" x14ac:dyDescent="0.3">
      <c r="A4" s="10" t="s">
        <v>3</v>
      </c>
      <c r="B4" s="10" t="s">
        <v>4</v>
      </c>
      <c r="C4" s="10" t="s">
        <v>5</v>
      </c>
      <c r="D4" s="10" t="s">
        <v>6</v>
      </c>
      <c r="E4" s="10" t="s">
        <v>7</v>
      </c>
      <c r="F4" s="11" t="s">
        <v>8</v>
      </c>
      <c r="G4" s="12" t="s">
        <v>9</v>
      </c>
      <c r="H4" s="13" t="s">
        <v>10</v>
      </c>
      <c r="I4" s="11" t="s">
        <v>11</v>
      </c>
      <c r="J4" s="14" t="s">
        <v>12</v>
      </c>
    </row>
    <row r="5" spans="1:10" s="77" customFormat="1" ht="20.25" x14ac:dyDescent="0.3">
      <c r="A5" s="21"/>
      <c r="B5" s="22" t="s">
        <v>24</v>
      </c>
      <c r="C5" s="23"/>
      <c r="D5" s="24"/>
      <c r="E5" s="21"/>
      <c r="F5" s="25"/>
      <c r="G5" s="25"/>
      <c r="H5" s="26"/>
      <c r="I5" s="25"/>
      <c r="J5" s="27">
        <f>SUMIF(A12:$A$29,"&gt;0",$J$12:$J$29)</f>
        <v>151800000</v>
      </c>
    </row>
    <row r="6" spans="1:10" s="80" customFormat="1" ht="18.75" x14ac:dyDescent="0.3">
      <c r="A6" s="29"/>
      <c r="B6" s="79" t="s">
        <v>25</v>
      </c>
      <c r="C6" s="31" t="s">
        <v>26</v>
      </c>
      <c r="D6" s="32"/>
      <c r="E6" s="29"/>
      <c r="F6" s="33">
        <f>SUM(F15)</f>
        <v>807.3</v>
      </c>
      <c r="G6" s="33"/>
      <c r="H6" s="34"/>
      <c r="I6" s="33"/>
      <c r="J6" s="35"/>
    </row>
    <row r="7" spans="1:10" s="77" customFormat="1" x14ac:dyDescent="0.3">
      <c r="A7" s="21" t="s">
        <v>27</v>
      </c>
      <c r="B7" s="81" t="s">
        <v>28</v>
      </c>
      <c r="C7" s="23"/>
      <c r="D7" s="24"/>
      <c r="E7" s="21"/>
      <c r="F7" s="25"/>
      <c r="G7" s="25"/>
      <c r="H7" s="26"/>
      <c r="I7" s="25"/>
      <c r="J7" s="41">
        <f>SUM(J8:J11)</f>
        <v>151800000</v>
      </c>
    </row>
    <row r="8" spans="1:10" s="77" customFormat="1" x14ac:dyDescent="0.3">
      <c r="A8" s="21" t="s">
        <v>29</v>
      </c>
      <c r="B8" s="40" t="s">
        <v>30</v>
      </c>
      <c r="C8" s="23"/>
      <c r="D8" s="24"/>
      <c r="E8" s="21"/>
      <c r="F8" s="25"/>
      <c r="G8" s="25"/>
      <c r="H8" s="26"/>
      <c r="I8" s="25"/>
      <c r="J8" s="35">
        <f>SUMIF(A15:$A$29,"a",$J$15:$J$29)</f>
        <v>0</v>
      </c>
    </row>
    <row r="9" spans="1:10" s="77" customFormat="1" x14ac:dyDescent="0.3">
      <c r="A9" s="21" t="s">
        <v>31</v>
      </c>
      <c r="B9" s="81" t="s">
        <v>62</v>
      </c>
      <c r="C9" s="23"/>
      <c r="D9" s="24"/>
      <c r="E9" s="21"/>
      <c r="F9" s="25"/>
      <c r="G9" s="25"/>
      <c r="H9" s="26"/>
      <c r="I9" s="25"/>
      <c r="J9" s="35">
        <f>SUMIF(A15:$A$29,"b",$J$15:$J$29)</f>
        <v>0</v>
      </c>
    </row>
    <row r="10" spans="1:10" s="77" customFormat="1" x14ac:dyDescent="0.3">
      <c r="A10" s="21" t="s">
        <v>32</v>
      </c>
      <c r="B10" s="81" t="s">
        <v>63</v>
      </c>
      <c r="C10" s="23"/>
      <c r="D10" s="24"/>
      <c r="E10" s="21"/>
      <c r="F10" s="25"/>
      <c r="G10" s="25"/>
      <c r="H10" s="26"/>
      <c r="I10" s="25"/>
      <c r="J10" s="35">
        <f>SUMIF(A15:$A$29,"c",$J$15:$J$29)</f>
        <v>0</v>
      </c>
    </row>
    <row r="11" spans="1:10" s="77" customFormat="1" x14ac:dyDescent="0.3">
      <c r="A11" s="21" t="s">
        <v>34</v>
      </c>
      <c r="B11" s="81" t="s">
        <v>64</v>
      </c>
      <c r="C11" s="23"/>
      <c r="D11" s="24"/>
      <c r="E11" s="21"/>
      <c r="F11" s="25"/>
      <c r="G11" s="25"/>
      <c r="H11" s="26"/>
      <c r="I11" s="25"/>
      <c r="J11" s="35">
        <f>SUMIF(A15:$A$29,"d",$J$15:$J$29)</f>
        <v>151800000</v>
      </c>
    </row>
    <row r="12" spans="1:10" s="86" customFormat="1" ht="20.25" x14ac:dyDescent="0.3">
      <c r="A12" s="21">
        <v>1</v>
      </c>
      <c r="B12" s="82" t="s">
        <v>65</v>
      </c>
      <c r="C12" s="83"/>
      <c r="D12" s="83"/>
      <c r="E12" s="83"/>
      <c r="F12" s="84"/>
      <c r="G12" s="84"/>
      <c r="H12" s="85"/>
      <c r="I12" s="84"/>
      <c r="J12" s="27">
        <f>SUBTOTAL(9,J15,J22,J23,J24)</f>
        <v>151800000</v>
      </c>
    </row>
    <row r="13" spans="1:10" s="86" customFormat="1" x14ac:dyDescent="0.3">
      <c r="A13" s="29"/>
      <c r="B13" s="87" t="s">
        <v>66</v>
      </c>
      <c r="C13" s="88"/>
      <c r="D13" s="88"/>
      <c r="E13" s="88"/>
      <c r="F13" s="89"/>
      <c r="G13" s="89"/>
      <c r="H13" s="90"/>
      <c r="I13" s="89"/>
      <c r="J13" s="48"/>
    </row>
    <row r="14" spans="1:10" s="86" customFormat="1" ht="36" customHeight="1" x14ac:dyDescent="0.3">
      <c r="A14" s="29"/>
      <c r="B14" s="91" t="s">
        <v>59</v>
      </c>
      <c r="C14" s="88"/>
      <c r="D14" s="88"/>
      <c r="E14" s="88"/>
      <c r="F14" s="89"/>
      <c r="G14" s="89"/>
      <c r="H14" s="90"/>
      <c r="I14" s="89"/>
      <c r="J14" s="48"/>
    </row>
    <row r="15" spans="1:10" s="97" customFormat="1" x14ac:dyDescent="0.3">
      <c r="A15" s="21" t="s">
        <v>29</v>
      </c>
      <c r="B15" s="92" t="s">
        <v>30</v>
      </c>
      <c r="C15" s="93"/>
      <c r="D15" s="93"/>
      <c r="E15" s="93"/>
      <c r="F15" s="94">
        <f>SUM(F17:F21)</f>
        <v>807.3</v>
      </c>
      <c r="G15" s="94"/>
      <c r="H15" s="95"/>
      <c r="I15" s="94"/>
      <c r="J15" s="96">
        <f>SUM(J17:J21)</f>
        <v>0</v>
      </c>
    </row>
    <row r="16" spans="1:10" s="97" customFormat="1" ht="31.5" customHeight="1" x14ac:dyDescent="0.3">
      <c r="A16" s="21"/>
      <c r="B16" s="110" t="s">
        <v>60</v>
      </c>
      <c r="C16" s="110"/>
      <c r="D16" s="110"/>
      <c r="E16" s="110"/>
      <c r="F16" s="110"/>
      <c r="G16" s="110"/>
      <c r="H16" s="110"/>
      <c r="I16" s="110"/>
      <c r="J16" s="98"/>
    </row>
    <row r="17" spans="1:10" s="97" customFormat="1" ht="27.75" customHeight="1" x14ac:dyDescent="0.3">
      <c r="A17" s="21"/>
      <c r="B17" s="99" t="s">
        <v>67</v>
      </c>
      <c r="C17" s="100" t="s">
        <v>43</v>
      </c>
      <c r="D17" s="100">
        <v>1</v>
      </c>
      <c r="E17" s="100">
        <v>84</v>
      </c>
      <c r="F17" s="101">
        <v>21.7</v>
      </c>
      <c r="G17" s="101"/>
      <c r="H17" s="102">
        <v>80000</v>
      </c>
      <c r="I17" s="103"/>
      <c r="J17" s="104"/>
    </row>
    <row r="18" spans="1:10" s="97" customFormat="1" ht="27.75" customHeight="1" x14ac:dyDescent="0.3">
      <c r="A18" s="21"/>
      <c r="B18" s="58" t="s">
        <v>67</v>
      </c>
      <c r="C18" s="23" t="s">
        <v>43</v>
      </c>
      <c r="D18" s="23">
        <v>1</v>
      </c>
      <c r="E18" s="23">
        <v>85</v>
      </c>
      <c r="F18" s="59">
        <v>251</v>
      </c>
      <c r="G18" s="59"/>
      <c r="H18" s="60">
        <v>80000</v>
      </c>
      <c r="I18" s="53"/>
      <c r="J18" s="61"/>
    </row>
    <row r="19" spans="1:10" s="97" customFormat="1" ht="27.75" customHeight="1" x14ac:dyDescent="0.3">
      <c r="A19" s="21"/>
      <c r="B19" s="58" t="s">
        <v>67</v>
      </c>
      <c r="C19" s="23" t="s">
        <v>43</v>
      </c>
      <c r="D19" s="23">
        <v>1</v>
      </c>
      <c r="E19" s="23">
        <v>93</v>
      </c>
      <c r="F19" s="59">
        <v>114.1</v>
      </c>
      <c r="G19" s="59"/>
      <c r="H19" s="60">
        <v>80000</v>
      </c>
      <c r="I19" s="53"/>
      <c r="J19" s="61"/>
    </row>
    <row r="20" spans="1:10" s="97" customFormat="1" ht="27.75" customHeight="1" x14ac:dyDescent="0.3">
      <c r="A20" s="21"/>
      <c r="B20" s="58" t="s">
        <v>67</v>
      </c>
      <c r="C20" s="23" t="s">
        <v>43</v>
      </c>
      <c r="D20" s="23">
        <v>1</v>
      </c>
      <c r="E20" s="23">
        <v>94</v>
      </c>
      <c r="F20" s="59">
        <v>245.7</v>
      </c>
      <c r="G20" s="59"/>
      <c r="H20" s="60">
        <v>80000</v>
      </c>
      <c r="I20" s="53"/>
      <c r="J20" s="61"/>
    </row>
    <row r="21" spans="1:10" s="97" customFormat="1" ht="27.75" customHeight="1" x14ac:dyDescent="0.3">
      <c r="A21" s="21"/>
      <c r="B21" s="58" t="s">
        <v>68</v>
      </c>
      <c r="C21" s="23" t="s">
        <v>43</v>
      </c>
      <c r="D21" s="23">
        <v>1</v>
      </c>
      <c r="E21" s="23">
        <v>102</v>
      </c>
      <c r="F21" s="59">
        <v>174.8</v>
      </c>
      <c r="G21" s="59"/>
      <c r="H21" s="60">
        <v>62000</v>
      </c>
      <c r="I21" s="53"/>
      <c r="J21" s="61"/>
    </row>
    <row r="22" spans="1:10" s="97" customFormat="1" x14ac:dyDescent="0.3">
      <c r="A22" s="21" t="s">
        <v>31</v>
      </c>
      <c r="B22" s="81" t="s">
        <v>62</v>
      </c>
      <c r="C22" s="21"/>
      <c r="D22" s="21"/>
      <c r="E22" s="21"/>
      <c r="F22" s="53"/>
      <c r="G22" s="53"/>
      <c r="H22" s="54"/>
      <c r="I22" s="53"/>
      <c r="J22" s="55">
        <v>0</v>
      </c>
    </row>
    <row r="23" spans="1:10" s="97" customFormat="1" x14ac:dyDescent="0.3">
      <c r="A23" s="21" t="s">
        <v>32</v>
      </c>
      <c r="B23" s="81" t="s">
        <v>63</v>
      </c>
      <c r="C23" s="21"/>
      <c r="D23" s="21"/>
      <c r="E23" s="21"/>
      <c r="F23" s="62"/>
      <c r="G23" s="62"/>
      <c r="H23" s="63"/>
      <c r="I23" s="53"/>
      <c r="J23" s="55">
        <v>0</v>
      </c>
    </row>
    <row r="24" spans="1:10" s="97" customFormat="1" x14ac:dyDescent="0.3">
      <c r="A24" s="64" t="s">
        <v>34</v>
      </c>
      <c r="B24" s="81" t="s">
        <v>64</v>
      </c>
      <c r="C24" s="66"/>
      <c r="D24" s="66"/>
      <c r="E24" s="66"/>
      <c r="F24" s="62"/>
      <c r="G24" s="62"/>
      <c r="H24" s="63"/>
      <c r="I24" s="53"/>
      <c r="J24" s="55">
        <f>SUM(J26:J29)</f>
        <v>151800000</v>
      </c>
    </row>
    <row r="25" spans="1:10" s="97" customFormat="1" ht="81" customHeight="1" x14ac:dyDescent="0.3">
      <c r="A25" s="64"/>
      <c r="B25" s="111" t="s">
        <v>61</v>
      </c>
      <c r="C25" s="112"/>
      <c r="D25" s="112"/>
      <c r="E25" s="112"/>
      <c r="F25" s="112"/>
      <c r="G25" s="112"/>
      <c r="H25" s="112"/>
      <c r="I25" s="113"/>
      <c r="J25" s="105"/>
    </row>
    <row r="26" spans="1:10" s="97" customFormat="1" ht="33" customHeight="1" x14ac:dyDescent="0.3">
      <c r="A26" s="67"/>
      <c r="B26" s="58" t="s">
        <v>67</v>
      </c>
      <c r="C26" s="23" t="s">
        <v>43</v>
      </c>
      <c r="D26" s="69">
        <f t="shared" ref="D26:F29" si="0">D17</f>
        <v>1</v>
      </c>
      <c r="E26" s="69">
        <f t="shared" si="0"/>
        <v>84</v>
      </c>
      <c r="F26" s="69">
        <f t="shared" si="0"/>
        <v>21.7</v>
      </c>
      <c r="G26" s="69"/>
      <c r="H26" s="106">
        <f>H17</f>
        <v>80000</v>
      </c>
      <c r="I26" s="70">
        <v>3</v>
      </c>
      <c r="J26" s="61">
        <f>I26*H26*F26</f>
        <v>5208000</v>
      </c>
    </row>
    <row r="27" spans="1:10" s="97" customFormat="1" ht="33" customHeight="1" x14ac:dyDescent="0.3">
      <c r="A27" s="67"/>
      <c r="B27" s="58" t="s">
        <v>67</v>
      </c>
      <c r="C27" s="23" t="s">
        <v>43</v>
      </c>
      <c r="D27" s="69">
        <f t="shared" si="0"/>
        <v>1</v>
      </c>
      <c r="E27" s="69">
        <f t="shared" si="0"/>
        <v>85</v>
      </c>
      <c r="F27" s="69">
        <f t="shared" si="0"/>
        <v>251</v>
      </c>
      <c r="G27" s="69"/>
      <c r="H27" s="106">
        <f>H18</f>
        <v>80000</v>
      </c>
      <c r="I27" s="70">
        <v>3</v>
      </c>
      <c r="J27" s="61">
        <f>I27*H27*F27</f>
        <v>60240000</v>
      </c>
    </row>
    <row r="28" spans="1:10" s="97" customFormat="1" ht="33" customHeight="1" x14ac:dyDescent="0.3">
      <c r="A28" s="67"/>
      <c r="B28" s="58" t="s">
        <v>67</v>
      </c>
      <c r="C28" s="23" t="s">
        <v>43</v>
      </c>
      <c r="D28" s="69">
        <f t="shared" si="0"/>
        <v>1</v>
      </c>
      <c r="E28" s="69">
        <f t="shared" si="0"/>
        <v>93</v>
      </c>
      <c r="F28" s="69">
        <f t="shared" si="0"/>
        <v>114.1</v>
      </c>
      <c r="G28" s="69"/>
      <c r="H28" s="106">
        <v>80000</v>
      </c>
      <c r="I28" s="70">
        <v>3</v>
      </c>
      <c r="J28" s="61">
        <f>I28*H28*F28</f>
        <v>27384000</v>
      </c>
    </row>
    <row r="29" spans="1:10" s="97" customFormat="1" ht="33" customHeight="1" x14ac:dyDescent="0.3">
      <c r="A29" s="67"/>
      <c r="B29" s="58" t="s">
        <v>67</v>
      </c>
      <c r="C29" s="23" t="s">
        <v>43</v>
      </c>
      <c r="D29" s="69">
        <f>D20</f>
        <v>1</v>
      </c>
      <c r="E29" s="69">
        <f t="shared" si="0"/>
        <v>94</v>
      </c>
      <c r="F29" s="69">
        <f t="shared" si="0"/>
        <v>245.7</v>
      </c>
      <c r="G29" s="69"/>
      <c r="H29" s="106">
        <v>80000</v>
      </c>
      <c r="I29" s="70">
        <v>3</v>
      </c>
      <c r="J29" s="61">
        <f>I29*H29*F29</f>
        <v>58968000</v>
      </c>
    </row>
  </sheetData>
  <mergeCells count="5">
    <mergeCell ref="A1:J1"/>
    <mergeCell ref="A2:J2"/>
    <mergeCell ref="A3:J3"/>
    <mergeCell ref="B16:I16"/>
    <mergeCell ref="B25:I25"/>
  </mergeCells>
  <pageMargins left="0.39370078740157483" right="0.19685039370078741" top="0.19685039370078741" bottom="0.19685039370078741" header="0.31496062992125984" footer="0.31496062992125984"/>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49"/>
  <sheetViews>
    <sheetView tabSelected="1" workbookViewId="0">
      <selection activeCell="F13" sqref="F12:G13"/>
    </sheetView>
  </sheetViews>
  <sheetFormatPr defaultRowHeight="15.75" x14ac:dyDescent="0.25"/>
  <cols>
    <col min="1" max="1" width="2.6640625" style="1" customWidth="1"/>
    <col min="2" max="2" width="1.88671875" style="1" customWidth="1"/>
    <col min="3" max="3" width="23.44140625" style="1" customWidth="1"/>
    <col min="4" max="4" width="3.109375" style="1" customWidth="1"/>
    <col min="5" max="5" width="2.5546875" style="73" customWidth="1"/>
    <col min="6" max="6" width="4.33203125" style="73" customWidth="1"/>
    <col min="7" max="7" width="8.5546875" style="74" customWidth="1"/>
    <col min="8" max="8" width="10.77734375" style="74" customWidth="1"/>
    <col min="9" max="9" width="9.6640625" style="75" customWidth="1"/>
    <col min="10" max="10" width="5.21875" style="73" customWidth="1"/>
    <col min="11" max="11" width="13.5546875" style="76" customWidth="1"/>
    <col min="12" max="12" width="8.88671875" style="1"/>
    <col min="13" max="13" width="14.33203125" style="1" customWidth="1"/>
    <col min="14" max="14" width="11.33203125" style="1" customWidth="1"/>
    <col min="15" max="15" width="16.109375" style="1" customWidth="1"/>
    <col min="16" max="16" width="13.6640625" style="1" customWidth="1"/>
    <col min="17" max="17" width="15.109375" style="1" customWidth="1"/>
    <col min="18" max="18" width="14.6640625" style="1" customWidth="1"/>
    <col min="19" max="19" width="16" style="1" customWidth="1"/>
    <col min="20" max="20" width="18.88671875" style="1" customWidth="1"/>
    <col min="21" max="21" width="6.21875" style="1" customWidth="1"/>
    <col min="22" max="22" width="18.109375" style="1" customWidth="1"/>
    <col min="23" max="23" width="17.88671875" style="1" customWidth="1"/>
    <col min="24" max="24" width="11.5546875" style="1" customWidth="1"/>
    <col min="25" max="256" width="8.88671875" style="1"/>
    <col min="257" max="257" width="2.6640625" style="1" customWidth="1"/>
    <col min="258" max="258" width="1.88671875" style="1" customWidth="1"/>
    <col min="259" max="259" width="23.21875" style="1" customWidth="1"/>
    <col min="260" max="260" width="3.109375" style="1" customWidth="1"/>
    <col min="261" max="261" width="2.5546875" style="1" customWidth="1"/>
    <col min="262" max="262" width="4.33203125" style="1" customWidth="1"/>
    <col min="263" max="263" width="8.5546875" style="1" customWidth="1"/>
    <col min="264" max="264" width="9.44140625" style="1" customWidth="1"/>
    <col min="265" max="265" width="9.6640625" style="1" customWidth="1"/>
    <col min="266" max="266" width="5.21875" style="1" customWidth="1"/>
    <col min="267" max="267" width="13.5546875" style="1" customWidth="1"/>
    <col min="268" max="268" width="8.88671875" style="1"/>
    <col min="269" max="269" width="14.33203125" style="1" customWidth="1"/>
    <col min="270" max="270" width="11.33203125" style="1" customWidth="1"/>
    <col min="271" max="271" width="16.109375" style="1" customWidth="1"/>
    <col min="272" max="272" width="13.6640625" style="1" customWidth="1"/>
    <col min="273" max="273" width="15.109375" style="1" customWidth="1"/>
    <col min="274" max="274" width="14.6640625" style="1" customWidth="1"/>
    <col min="275" max="275" width="16" style="1" customWidth="1"/>
    <col min="276" max="276" width="18.88671875" style="1" customWidth="1"/>
    <col min="277" max="277" width="6.21875" style="1" customWidth="1"/>
    <col min="278" max="278" width="18.109375" style="1" customWidth="1"/>
    <col min="279" max="279" width="17.88671875" style="1" customWidth="1"/>
    <col min="280" max="280" width="11.5546875" style="1" customWidth="1"/>
    <col min="281" max="512" width="8.88671875" style="1"/>
    <col min="513" max="513" width="2.6640625" style="1" customWidth="1"/>
    <col min="514" max="514" width="1.88671875" style="1" customWidth="1"/>
    <col min="515" max="515" width="23.21875" style="1" customWidth="1"/>
    <col min="516" max="516" width="3.109375" style="1" customWidth="1"/>
    <col min="517" max="517" width="2.5546875" style="1" customWidth="1"/>
    <col min="518" max="518" width="4.33203125" style="1" customWidth="1"/>
    <col min="519" max="519" width="8.5546875" style="1" customWidth="1"/>
    <col min="520" max="520" width="9.44140625" style="1" customWidth="1"/>
    <col min="521" max="521" width="9.6640625" style="1" customWidth="1"/>
    <col min="522" max="522" width="5.21875" style="1" customWidth="1"/>
    <col min="523" max="523" width="13.5546875" style="1" customWidth="1"/>
    <col min="524" max="524" width="8.88671875" style="1"/>
    <col min="525" max="525" width="14.33203125" style="1" customWidth="1"/>
    <col min="526" max="526" width="11.33203125" style="1" customWidth="1"/>
    <col min="527" max="527" width="16.109375" style="1" customWidth="1"/>
    <col min="528" max="528" width="13.6640625" style="1" customWidth="1"/>
    <col min="529" max="529" width="15.109375" style="1" customWidth="1"/>
    <col min="530" max="530" width="14.6640625" style="1" customWidth="1"/>
    <col min="531" max="531" width="16" style="1" customWidth="1"/>
    <col min="532" max="532" width="18.88671875" style="1" customWidth="1"/>
    <col min="533" max="533" width="6.21875" style="1" customWidth="1"/>
    <col min="534" max="534" width="18.109375" style="1" customWidth="1"/>
    <col min="535" max="535" width="17.88671875" style="1" customWidth="1"/>
    <col min="536" max="536" width="11.5546875" style="1" customWidth="1"/>
    <col min="537" max="768" width="8.88671875" style="1"/>
    <col min="769" max="769" width="2.6640625" style="1" customWidth="1"/>
    <col min="770" max="770" width="1.88671875" style="1" customWidth="1"/>
    <col min="771" max="771" width="23.21875" style="1" customWidth="1"/>
    <col min="772" max="772" width="3.109375" style="1" customWidth="1"/>
    <col min="773" max="773" width="2.5546875" style="1" customWidth="1"/>
    <col min="774" max="774" width="4.33203125" style="1" customWidth="1"/>
    <col min="775" max="775" width="8.5546875" style="1" customWidth="1"/>
    <col min="776" max="776" width="9.44140625" style="1" customWidth="1"/>
    <col min="777" max="777" width="9.6640625" style="1" customWidth="1"/>
    <col min="778" max="778" width="5.21875" style="1" customWidth="1"/>
    <col min="779" max="779" width="13.5546875" style="1" customWidth="1"/>
    <col min="780" max="780" width="8.88671875" style="1"/>
    <col min="781" max="781" width="14.33203125" style="1" customWidth="1"/>
    <col min="782" max="782" width="11.33203125" style="1" customWidth="1"/>
    <col min="783" max="783" width="16.109375" style="1" customWidth="1"/>
    <col min="784" max="784" width="13.6640625" style="1" customWidth="1"/>
    <col min="785" max="785" width="15.109375" style="1" customWidth="1"/>
    <col min="786" max="786" width="14.6640625" style="1" customWidth="1"/>
    <col min="787" max="787" width="16" style="1" customWidth="1"/>
    <col min="788" max="788" width="18.88671875" style="1" customWidth="1"/>
    <col min="789" max="789" width="6.21875" style="1" customWidth="1"/>
    <col min="790" max="790" width="18.109375" style="1" customWidth="1"/>
    <col min="791" max="791" width="17.88671875" style="1" customWidth="1"/>
    <col min="792" max="792" width="11.5546875" style="1" customWidth="1"/>
    <col min="793" max="1024" width="8.88671875" style="1"/>
    <col min="1025" max="1025" width="2.6640625" style="1" customWidth="1"/>
    <col min="1026" max="1026" width="1.88671875" style="1" customWidth="1"/>
    <col min="1027" max="1027" width="23.21875" style="1" customWidth="1"/>
    <col min="1028" max="1028" width="3.109375" style="1" customWidth="1"/>
    <col min="1029" max="1029" width="2.5546875" style="1" customWidth="1"/>
    <col min="1030" max="1030" width="4.33203125" style="1" customWidth="1"/>
    <col min="1031" max="1031" width="8.5546875" style="1" customWidth="1"/>
    <col min="1032" max="1032" width="9.44140625" style="1" customWidth="1"/>
    <col min="1033" max="1033" width="9.6640625" style="1" customWidth="1"/>
    <col min="1034" max="1034" width="5.21875" style="1" customWidth="1"/>
    <col min="1035" max="1035" width="13.5546875" style="1" customWidth="1"/>
    <col min="1036" max="1036" width="8.88671875" style="1"/>
    <col min="1037" max="1037" width="14.33203125" style="1" customWidth="1"/>
    <col min="1038" max="1038" width="11.33203125" style="1" customWidth="1"/>
    <col min="1039" max="1039" width="16.109375" style="1" customWidth="1"/>
    <col min="1040" max="1040" width="13.6640625" style="1" customWidth="1"/>
    <col min="1041" max="1041" width="15.109375" style="1" customWidth="1"/>
    <col min="1042" max="1042" width="14.6640625" style="1" customWidth="1"/>
    <col min="1043" max="1043" width="16" style="1" customWidth="1"/>
    <col min="1044" max="1044" width="18.88671875" style="1" customWidth="1"/>
    <col min="1045" max="1045" width="6.21875" style="1" customWidth="1"/>
    <col min="1046" max="1046" width="18.109375" style="1" customWidth="1"/>
    <col min="1047" max="1047" width="17.88671875" style="1" customWidth="1"/>
    <col min="1048" max="1048" width="11.5546875" style="1" customWidth="1"/>
    <col min="1049" max="1280" width="8.88671875" style="1"/>
    <col min="1281" max="1281" width="2.6640625" style="1" customWidth="1"/>
    <col min="1282" max="1282" width="1.88671875" style="1" customWidth="1"/>
    <col min="1283" max="1283" width="23.21875" style="1" customWidth="1"/>
    <col min="1284" max="1284" width="3.109375" style="1" customWidth="1"/>
    <col min="1285" max="1285" width="2.5546875" style="1" customWidth="1"/>
    <col min="1286" max="1286" width="4.33203125" style="1" customWidth="1"/>
    <col min="1287" max="1287" width="8.5546875" style="1" customWidth="1"/>
    <col min="1288" max="1288" width="9.44140625" style="1" customWidth="1"/>
    <col min="1289" max="1289" width="9.6640625" style="1" customWidth="1"/>
    <col min="1290" max="1290" width="5.21875" style="1" customWidth="1"/>
    <col min="1291" max="1291" width="13.5546875" style="1" customWidth="1"/>
    <col min="1292" max="1292" width="8.88671875" style="1"/>
    <col min="1293" max="1293" width="14.33203125" style="1" customWidth="1"/>
    <col min="1294" max="1294" width="11.33203125" style="1" customWidth="1"/>
    <col min="1295" max="1295" width="16.109375" style="1" customWidth="1"/>
    <col min="1296" max="1296" width="13.6640625" style="1" customWidth="1"/>
    <col min="1297" max="1297" width="15.109375" style="1" customWidth="1"/>
    <col min="1298" max="1298" width="14.6640625" style="1" customWidth="1"/>
    <col min="1299" max="1299" width="16" style="1" customWidth="1"/>
    <col min="1300" max="1300" width="18.88671875" style="1" customWidth="1"/>
    <col min="1301" max="1301" width="6.21875" style="1" customWidth="1"/>
    <col min="1302" max="1302" width="18.109375" style="1" customWidth="1"/>
    <col min="1303" max="1303" width="17.88671875" style="1" customWidth="1"/>
    <col min="1304" max="1304" width="11.5546875" style="1" customWidth="1"/>
    <col min="1305" max="1536" width="8.88671875" style="1"/>
    <col min="1537" max="1537" width="2.6640625" style="1" customWidth="1"/>
    <col min="1538" max="1538" width="1.88671875" style="1" customWidth="1"/>
    <col min="1539" max="1539" width="23.21875" style="1" customWidth="1"/>
    <col min="1540" max="1540" width="3.109375" style="1" customWidth="1"/>
    <col min="1541" max="1541" width="2.5546875" style="1" customWidth="1"/>
    <col min="1542" max="1542" width="4.33203125" style="1" customWidth="1"/>
    <col min="1543" max="1543" width="8.5546875" style="1" customWidth="1"/>
    <col min="1544" max="1544" width="9.44140625" style="1" customWidth="1"/>
    <col min="1545" max="1545" width="9.6640625" style="1" customWidth="1"/>
    <col min="1546" max="1546" width="5.21875" style="1" customWidth="1"/>
    <col min="1547" max="1547" width="13.5546875" style="1" customWidth="1"/>
    <col min="1548" max="1548" width="8.88671875" style="1"/>
    <col min="1549" max="1549" width="14.33203125" style="1" customWidth="1"/>
    <col min="1550" max="1550" width="11.33203125" style="1" customWidth="1"/>
    <col min="1551" max="1551" width="16.109375" style="1" customWidth="1"/>
    <col min="1552" max="1552" width="13.6640625" style="1" customWidth="1"/>
    <col min="1553" max="1553" width="15.109375" style="1" customWidth="1"/>
    <col min="1554" max="1554" width="14.6640625" style="1" customWidth="1"/>
    <col min="1555" max="1555" width="16" style="1" customWidth="1"/>
    <col min="1556" max="1556" width="18.88671875" style="1" customWidth="1"/>
    <col min="1557" max="1557" width="6.21875" style="1" customWidth="1"/>
    <col min="1558" max="1558" width="18.109375" style="1" customWidth="1"/>
    <col min="1559" max="1559" width="17.88671875" style="1" customWidth="1"/>
    <col min="1560" max="1560" width="11.5546875" style="1" customWidth="1"/>
    <col min="1561" max="1792" width="8.88671875" style="1"/>
    <col min="1793" max="1793" width="2.6640625" style="1" customWidth="1"/>
    <col min="1794" max="1794" width="1.88671875" style="1" customWidth="1"/>
    <col min="1795" max="1795" width="23.21875" style="1" customWidth="1"/>
    <col min="1796" max="1796" width="3.109375" style="1" customWidth="1"/>
    <col min="1797" max="1797" width="2.5546875" style="1" customWidth="1"/>
    <col min="1798" max="1798" width="4.33203125" style="1" customWidth="1"/>
    <col min="1799" max="1799" width="8.5546875" style="1" customWidth="1"/>
    <col min="1800" max="1800" width="9.44140625" style="1" customWidth="1"/>
    <col min="1801" max="1801" width="9.6640625" style="1" customWidth="1"/>
    <col min="1802" max="1802" width="5.21875" style="1" customWidth="1"/>
    <col min="1803" max="1803" width="13.5546875" style="1" customWidth="1"/>
    <col min="1804" max="1804" width="8.88671875" style="1"/>
    <col min="1805" max="1805" width="14.33203125" style="1" customWidth="1"/>
    <col min="1806" max="1806" width="11.33203125" style="1" customWidth="1"/>
    <col min="1807" max="1807" width="16.109375" style="1" customWidth="1"/>
    <col min="1808" max="1808" width="13.6640625" style="1" customWidth="1"/>
    <col min="1809" max="1809" width="15.109375" style="1" customWidth="1"/>
    <col min="1810" max="1810" width="14.6640625" style="1" customWidth="1"/>
    <col min="1811" max="1811" width="16" style="1" customWidth="1"/>
    <col min="1812" max="1812" width="18.88671875" style="1" customWidth="1"/>
    <col min="1813" max="1813" width="6.21875" style="1" customWidth="1"/>
    <col min="1814" max="1814" width="18.109375" style="1" customWidth="1"/>
    <col min="1815" max="1815" width="17.88671875" style="1" customWidth="1"/>
    <col min="1816" max="1816" width="11.5546875" style="1" customWidth="1"/>
    <col min="1817" max="2048" width="8.88671875" style="1"/>
    <col min="2049" max="2049" width="2.6640625" style="1" customWidth="1"/>
    <col min="2050" max="2050" width="1.88671875" style="1" customWidth="1"/>
    <col min="2051" max="2051" width="23.21875" style="1" customWidth="1"/>
    <col min="2052" max="2052" width="3.109375" style="1" customWidth="1"/>
    <col min="2053" max="2053" width="2.5546875" style="1" customWidth="1"/>
    <col min="2054" max="2054" width="4.33203125" style="1" customWidth="1"/>
    <col min="2055" max="2055" width="8.5546875" style="1" customWidth="1"/>
    <col min="2056" max="2056" width="9.44140625" style="1" customWidth="1"/>
    <col min="2057" max="2057" width="9.6640625" style="1" customWidth="1"/>
    <col min="2058" max="2058" width="5.21875" style="1" customWidth="1"/>
    <col min="2059" max="2059" width="13.5546875" style="1" customWidth="1"/>
    <col min="2060" max="2060" width="8.88671875" style="1"/>
    <col min="2061" max="2061" width="14.33203125" style="1" customWidth="1"/>
    <col min="2062" max="2062" width="11.33203125" style="1" customWidth="1"/>
    <col min="2063" max="2063" width="16.109375" style="1" customWidth="1"/>
    <col min="2064" max="2064" width="13.6640625" style="1" customWidth="1"/>
    <col min="2065" max="2065" width="15.109375" style="1" customWidth="1"/>
    <col min="2066" max="2066" width="14.6640625" style="1" customWidth="1"/>
    <col min="2067" max="2067" width="16" style="1" customWidth="1"/>
    <col min="2068" max="2068" width="18.88671875" style="1" customWidth="1"/>
    <col min="2069" max="2069" width="6.21875" style="1" customWidth="1"/>
    <col min="2070" max="2070" width="18.109375" style="1" customWidth="1"/>
    <col min="2071" max="2071" width="17.88671875" style="1" customWidth="1"/>
    <col min="2072" max="2072" width="11.5546875" style="1" customWidth="1"/>
    <col min="2073" max="2304" width="8.88671875" style="1"/>
    <col min="2305" max="2305" width="2.6640625" style="1" customWidth="1"/>
    <col min="2306" max="2306" width="1.88671875" style="1" customWidth="1"/>
    <col min="2307" max="2307" width="23.21875" style="1" customWidth="1"/>
    <col min="2308" max="2308" width="3.109375" style="1" customWidth="1"/>
    <col min="2309" max="2309" width="2.5546875" style="1" customWidth="1"/>
    <col min="2310" max="2310" width="4.33203125" style="1" customWidth="1"/>
    <col min="2311" max="2311" width="8.5546875" style="1" customWidth="1"/>
    <col min="2312" max="2312" width="9.44140625" style="1" customWidth="1"/>
    <col min="2313" max="2313" width="9.6640625" style="1" customWidth="1"/>
    <col min="2314" max="2314" width="5.21875" style="1" customWidth="1"/>
    <col min="2315" max="2315" width="13.5546875" style="1" customWidth="1"/>
    <col min="2316" max="2316" width="8.88671875" style="1"/>
    <col min="2317" max="2317" width="14.33203125" style="1" customWidth="1"/>
    <col min="2318" max="2318" width="11.33203125" style="1" customWidth="1"/>
    <col min="2319" max="2319" width="16.109375" style="1" customWidth="1"/>
    <col min="2320" max="2320" width="13.6640625" style="1" customWidth="1"/>
    <col min="2321" max="2321" width="15.109375" style="1" customWidth="1"/>
    <col min="2322" max="2322" width="14.6640625" style="1" customWidth="1"/>
    <col min="2323" max="2323" width="16" style="1" customWidth="1"/>
    <col min="2324" max="2324" width="18.88671875" style="1" customWidth="1"/>
    <col min="2325" max="2325" width="6.21875" style="1" customWidth="1"/>
    <col min="2326" max="2326" width="18.109375" style="1" customWidth="1"/>
    <col min="2327" max="2327" width="17.88671875" style="1" customWidth="1"/>
    <col min="2328" max="2328" width="11.5546875" style="1" customWidth="1"/>
    <col min="2329" max="2560" width="8.88671875" style="1"/>
    <col min="2561" max="2561" width="2.6640625" style="1" customWidth="1"/>
    <col min="2562" max="2562" width="1.88671875" style="1" customWidth="1"/>
    <col min="2563" max="2563" width="23.21875" style="1" customWidth="1"/>
    <col min="2564" max="2564" width="3.109375" style="1" customWidth="1"/>
    <col min="2565" max="2565" width="2.5546875" style="1" customWidth="1"/>
    <col min="2566" max="2566" width="4.33203125" style="1" customWidth="1"/>
    <col min="2567" max="2567" width="8.5546875" style="1" customWidth="1"/>
    <col min="2568" max="2568" width="9.44140625" style="1" customWidth="1"/>
    <col min="2569" max="2569" width="9.6640625" style="1" customWidth="1"/>
    <col min="2570" max="2570" width="5.21875" style="1" customWidth="1"/>
    <col min="2571" max="2571" width="13.5546875" style="1" customWidth="1"/>
    <col min="2572" max="2572" width="8.88671875" style="1"/>
    <col min="2573" max="2573" width="14.33203125" style="1" customWidth="1"/>
    <col min="2574" max="2574" width="11.33203125" style="1" customWidth="1"/>
    <col min="2575" max="2575" width="16.109375" style="1" customWidth="1"/>
    <col min="2576" max="2576" width="13.6640625" style="1" customWidth="1"/>
    <col min="2577" max="2577" width="15.109375" style="1" customWidth="1"/>
    <col min="2578" max="2578" width="14.6640625" style="1" customWidth="1"/>
    <col min="2579" max="2579" width="16" style="1" customWidth="1"/>
    <col min="2580" max="2580" width="18.88671875" style="1" customWidth="1"/>
    <col min="2581" max="2581" width="6.21875" style="1" customWidth="1"/>
    <col min="2582" max="2582" width="18.109375" style="1" customWidth="1"/>
    <col min="2583" max="2583" width="17.88671875" style="1" customWidth="1"/>
    <col min="2584" max="2584" width="11.5546875" style="1" customWidth="1"/>
    <col min="2585" max="2816" width="8.88671875" style="1"/>
    <col min="2817" max="2817" width="2.6640625" style="1" customWidth="1"/>
    <col min="2818" max="2818" width="1.88671875" style="1" customWidth="1"/>
    <col min="2819" max="2819" width="23.21875" style="1" customWidth="1"/>
    <col min="2820" max="2820" width="3.109375" style="1" customWidth="1"/>
    <col min="2821" max="2821" width="2.5546875" style="1" customWidth="1"/>
    <col min="2822" max="2822" width="4.33203125" style="1" customWidth="1"/>
    <col min="2823" max="2823" width="8.5546875" style="1" customWidth="1"/>
    <col min="2824" max="2824" width="9.44140625" style="1" customWidth="1"/>
    <col min="2825" max="2825" width="9.6640625" style="1" customWidth="1"/>
    <col min="2826" max="2826" width="5.21875" style="1" customWidth="1"/>
    <col min="2827" max="2827" width="13.5546875" style="1" customWidth="1"/>
    <col min="2828" max="2828" width="8.88671875" style="1"/>
    <col min="2829" max="2829" width="14.33203125" style="1" customWidth="1"/>
    <col min="2830" max="2830" width="11.33203125" style="1" customWidth="1"/>
    <col min="2831" max="2831" width="16.109375" style="1" customWidth="1"/>
    <col min="2832" max="2832" width="13.6640625" style="1" customWidth="1"/>
    <col min="2833" max="2833" width="15.109375" style="1" customWidth="1"/>
    <col min="2834" max="2834" width="14.6640625" style="1" customWidth="1"/>
    <col min="2835" max="2835" width="16" style="1" customWidth="1"/>
    <col min="2836" max="2836" width="18.88671875" style="1" customWidth="1"/>
    <col min="2837" max="2837" width="6.21875" style="1" customWidth="1"/>
    <col min="2838" max="2838" width="18.109375" style="1" customWidth="1"/>
    <col min="2839" max="2839" width="17.88671875" style="1" customWidth="1"/>
    <col min="2840" max="2840" width="11.5546875" style="1" customWidth="1"/>
    <col min="2841" max="3072" width="8.88671875" style="1"/>
    <col min="3073" max="3073" width="2.6640625" style="1" customWidth="1"/>
    <col min="3074" max="3074" width="1.88671875" style="1" customWidth="1"/>
    <col min="3075" max="3075" width="23.21875" style="1" customWidth="1"/>
    <col min="3076" max="3076" width="3.109375" style="1" customWidth="1"/>
    <col min="3077" max="3077" width="2.5546875" style="1" customWidth="1"/>
    <col min="3078" max="3078" width="4.33203125" style="1" customWidth="1"/>
    <col min="3079" max="3079" width="8.5546875" style="1" customWidth="1"/>
    <col min="3080" max="3080" width="9.44140625" style="1" customWidth="1"/>
    <col min="3081" max="3081" width="9.6640625" style="1" customWidth="1"/>
    <col min="3082" max="3082" width="5.21875" style="1" customWidth="1"/>
    <col min="3083" max="3083" width="13.5546875" style="1" customWidth="1"/>
    <col min="3084" max="3084" width="8.88671875" style="1"/>
    <col min="3085" max="3085" width="14.33203125" style="1" customWidth="1"/>
    <col min="3086" max="3086" width="11.33203125" style="1" customWidth="1"/>
    <col min="3087" max="3087" width="16.109375" style="1" customWidth="1"/>
    <col min="3088" max="3088" width="13.6640625" style="1" customWidth="1"/>
    <col min="3089" max="3089" width="15.109375" style="1" customWidth="1"/>
    <col min="3090" max="3090" width="14.6640625" style="1" customWidth="1"/>
    <col min="3091" max="3091" width="16" style="1" customWidth="1"/>
    <col min="3092" max="3092" width="18.88671875" style="1" customWidth="1"/>
    <col min="3093" max="3093" width="6.21875" style="1" customWidth="1"/>
    <col min="3094" max="3094" width="18.109375" style="1" customWidth="1"/>
    <col min="3095" max="3095" width="17.88671875" style="1" customWidth="1"/>
    <col min="3096" max="3096" width="11.5546875" style="1" customWidth="1"/>
    <col min="3097" max="3328" width="8.88671875" style="1"/>
    <col min="3329" max="3329" width="2.6640625" style="1" customWidth="1"/>
    <col min="3330" max="3330" width="1.88671875" style="1" customWidth="1"/>
    <col min="3331" max="3331" width="23.21875" style="1" customWidth="1"/>
    <col min="3332" max="3332" width="3.109375" style="1" customWidth="1"/>
    <col min="3333" max="3333" width="2.5546875" style="1" customWidth="1"/>
    <col min="3334" max="3334" width="4.33203125" style="1" customWidth="1"/>
    <col min="3335" max="3335" width="8.5546875" style="1" customWidth="1"/>
    <col min="3336" max="3336" width="9.44140625" style="1" customWidth="1"/>
    <col min="3337" max="3337" width="9.6640625" style="1" customWidth="1"/>
    <col min="3338" max="3338" width="5.21875" style="1" customWidth="1"/>
    <col min="3339" max="3339" width="13.5546875" style="1" customWidth="1"/>
    <col min="3340" max="3340" width="8.88671875" style="1"/>
    <col min="3341" max="3341" width="14.33203125" style="1" customWidth="1"/>
    <col min="3342" max="3342" width="11.33203125" style="1" customWidth="1"/>
    <col min="3343" max="3343" width="16.109375" style="1" customWidth="1"/>
    <col min="3344" max="3344" width="13.6640625" style="1" customWidth="1"/>
    <col min="3345" max="3345" width="15.109375" style="1" customWidth="1"/>
    <col min="3346" max="3346" width="14.6640625" style="1" customWidth="1"/>
    <col min="3347" max="3347" width="16" style="1" customWidth="1"/>
    <col min="3348" max="3348" width="18.88671875" style="1" customWidth="1"/>
    <col min="3349" max="3349" width="6.21875" style="1" customWidth="1"/>
    <col min="3350" max="3350" width="18.109375" style="1" customWidth="1"/>
    <col min="3351" max="3351" width="17.88671875" style="1" customWidth="1"/>
    <col min="3352" max="3352" width="11.5546875" style="1" customWidth="1"/>
    <col min="3353" max="3584" width="8.88671875" style="1"/>
    <col min="3585" max="3585" width="2.6640625" style="1" customWidth="1"/>
    <col min="3586" max="3586" width="1.88671875" style="1" customWidth="1"/>
    <col min="3587" max="3587" width="23.21875" style="1" customWidth="1"/>
    <col min="3588" max="3588" width="3.109375" style="1" customWidth="1"/>
    <col min="3589" max="3589" width="2.5546875" style="1" customWidth="1"/>
    <col min="3590" max="3590" width="4.33203125" style="1" customWidth="1"/>
    <col min="3591" max="3591" width="8.5546875" style="1" customWidth="1"/>
    <col min="3592" max="3592" width="9.44140625" style="1" customWidth="1"/>
    <col min="3593" max="3593" width="9.6640625" style="1" customWidth="1"/>
    <col min="3594" max="3594" width="5.21875" style="1" customWidth="1"/>
    <col min="3595" max="3595" width="13.5546875" style="1" customWidth="1"/>
    <col min="3596" max="3596" width="8.88671875" style="1"/>
    <col min="3597" max="3597" width="14.33203125" style="1" customWidth="1"/>
    <col min="3598" max="3598" width="11.33203125" style="1" customWidth="1"/>
    <col min="3599" max="3599" width="16.109375" style="1" customWidth="1"/>
    <col min="3600" max="3600" width="13.6640625" style="1" customWidth="1"/>
    <col min="3601" max="3601" width="15.109375" style="1" customWidth="1"/>
    <col min="3602" max="3602" width="14.6640625" style="1" customWidth="1"/>
    <col min="3603" max="3603" width="16" style="1" customWidth="1"/>
    <col min="3604" max="3604" width="18.88671875" style="1" customWidth="1"/>
    <col min="3605" max="3605" width="6.21875" style="1" customWidth="1"/>
    <col min="3606" max="3606" width="18.109375" style="1" customWidth="1"/>
    <col min="3607" max="3607" width="17.88671875" style="1" customWidth="1"/>
    <col min="3608" max="3608" width="11.5546875" style="1" customWidth="1"/>
    <col min="3609" max="3840" width="8.88671875" style="1"/>
    <col min="3841" max="3841" width="2.6640625" style="1" customWidth="1"/>
    <col min="3842" max="3842" width="1.88671875" style="1" customWidth="1"/>
    <col min="3843" max="3843" width="23.21875" style="1" customWidth="1"/>
    <col min="3844" max="3844" width="3.109375" style="1" customWidth="1"/>
    <col min="3845" max="3845" width="2.5546875" style="1" customWidth="1"/>
    <col min="3846" max="3846" width="4.33203125" style="1" customWidth="1"/>
    <col min="3847" max="3847" width="8.5546875" style="1" customWidth="1"/>
    <col min="3848" max="3848" width="9.44140625" style="1" customWidth="1"/>
    <col min="3849" max="3849" width="9.6640625" style="1" customWidth="1"/>
    <col min="3850" max="3850" width="5.21875" style="1" customWidth="1"/>
    <col min="3851" max="3851" width="13.5546875" style="1" customWidth="1"/>
    <col min="3852" max="3852" width="8.88671875" style="1"/>
    <col min="3853" max="3853" width="14.33203125" style="1" customWidth="1"/>
    <col min="3854" max="3854" width="11.33203125" style="1" customWidth="1"/>
    <col min="3855" max="3855" width="16.109375" style="1" customWidth="1"/>
    <col min="3856" max="3856" width="13.6640625" style="1" customWidth="1"/>
    <col min="3857" max="3857" width="15.109375" style="1" customWidth="1"/>
    <col min="3858" max="3858" width="14.6640625" style="1" customWidth="1"/>
    <col min="3859" max="3859" width="16" style="1" customWidth="1"/>
    <col min="3860" max="3860" width="18.88671875" style="1" customWidth="1"/>
    <col min="3861" max="3861" width="6.21875" style="1" customWidth="1"/>
    <col min="3862" max="3862" width="18.109375" style="1" customWidth="1"/>
    <col min="3863" max="3863" width="17.88671875" style="1" customWidth="1"/>
    <col min="3864" max="3864" width="11.5546875" style="1" customWidth="1"/>
    <col min="3865" max="4096" width="8.88671875" style="1"/>
    <col min="4097" max="4097" width="2.6640625" style="1" customWidth="1"/>
    <col min="4098" max="4098" width="1.88671875" style="1" customWidth="1"/>
    <col min="4099" max="4099" width="23.21875" style="1" customWidth="1"/>
    <col min="4100" max="4100" width="3.109375" style="1" customWidth="1"/>
    <col min="4101" max="4101" width="2.5546875" style="1" customWidth="1"/>
    <col min="4102" max="4102" width="4.33203125" style="1" customWidth="1"/>
    <col min="4103" max="4103" width="8.5546875" style="1" customWidth="1"/>
    <col min="4104" max="4104" width="9.44140625" style="1" customWidth="1"/>
    <col min="4105" max="4105" width="9.6640625" style="1" customWidth="1"/>
    <col min="4106" max="4106" width="5.21875" style="1" customWidth="1"/>
    <col min="4107" max="4107" width="13.5546875" style="1" customWidth="1"/>
    <col min="4108" max="4108" width="8.88671875" style="1"/>
    <col min="4109" max="4109" width="14.33203125" style="1" customWidth="1"/>
    <col min="4110" max="4110" width="11.33203125" style="1" customWidth="1"/>
    <col min="4111" max="4111" width="16.109375" style="1" customWidth="1"/>
    <col min="4112" max="4112" width="13.6640625" style="1" customWidth="1"/>
    <col min="4113" max="4113" width="15.109375" style="1" customWidth="1"/>
    <col min="4114" max="4114" width="14.6640625" style="1" customWidth="1"/>
    <col min="4115" max="4115" width="16" style="1" customWidth="1"/>
    <col min="4116" max="4116" width="18.88671875" style="1" customWidth="1"/>
    <col min="4117" max="4117" width="6.21875" style="1" customWidth="1"/>
    <col min="4118" max="4118" width="18.109375" style="1" customWidth="1"/>
    <col min="4119" max="4119" width="17.88671875" style="1" customWidth="1"/>
    <col min="4120" max="4120" width="11.5546875" style="1" customWidth="1"/>
    <col min="4121" max="4352" width="8.88671875" style="1"/>
    <col min="4353" max="4353" width="2.6640625" style="1" customWidth="1"/>
    <col min="4354" max="4354" width="1.88671875" style="1" customWidth="1"/>
    <col min="4355" max="4355" width="23.21875" style="1" customWidth="1"/>
    <col min="4356" max="4356" width="3.109375" style="1" customWidth="1"/>
    <col min="4357" max="4357" width="2.5546875" style="1" customWidth="1"/>
    <col min="4358" max="4358" width="4.33203125" style="1" customWidth="1"/>
    <col min="4359" max="4359" width="8.5546875" style="1" customWidth="1"/>
    <col min="4360" max="4360" width="9.44140625" style="1" customWidth="1"/>
    <col min="4361" max="4361" width="9.6640625" style="1" customWidth="1"/>
    <col min="4362" max="4362" width="5.21875" style="1" customWidth="1"/>
    <col min="4363" max="4363" width="13.5546875" style="1" customWidth="1"/>
    <col min="4364" max="4364" width="8.88671875" style="1"/>
    <col min="4365" max="4365" width="14.33203125" style="1" customWidth="1"/>
    <col min="4366" max="4366" width="11.33203125" style="1" customWidth="1"/>
    <col min="4367" max="4367" width="16.109375" style="1" customWidth="1"/>
    <col min="4368" max="4368" width="13.6640625" style="1" customWidth="1"/>
    <col min="4369" max="4369" width="15.109375" style="1" customWidth="1"/>
    <col min="4370" max="4370" width="14.6640625" style="1" customWidth="1"/>
    <col min="4371" max="4371" width="16" style="1" customWidth="1"/>
    <col min="4372" max="4372" width="18.88671875" style="1" customWidth="1"/>
    <col min="4373" max="4373" width="6.21875" style="1" customWidth="1"/>
    <col min="4374" max="4374" width="18.109375" style="1" customWidth="1"/>
    <col min="4375" max="4375" width="17.88671875" style="1" customWidth="1"/>
    <col min="4376" max="4376" width="11.5546875" style="1" customWidth="1"/>
    <col min="4377" max="4608" width="8.88671875" style="1"/>
    <col min="4609" max="4609" width="2.6640625" style="1" customWidth="1"/>
    <col min="4610" max="4610" width="1.88671875" style="1" customWidth="1"/>
    <col min="4611" max="4611" width="23.21875" style="1" customWidth="1"/>
    <col min="4612" max="4612" width="3.109375" style="1" customWidth="1"/>
    <col min="4613" max="4613" width="2.5546875" style="1" customWidth="1"/>
    <col min="4614" max="4614" width="4.33203125" style="1" customWidth="1"/>
    <col min="4615" max="4615" width="8.5546875" style="1" customWidth="1"/>
    <col min="4616" max="4616" width="9.44140625" style="1" customWidth="1"/>
    <col min="4617" max="4617" width="9.6640625" style="1" customWidth="1"/>
    <col min="4618" max="4618" width="5.21875" style="1" customWidth="1"/>
    <col min="4619" max="4619" width="13.5546875" style="1" customWidth="1"/>
    <col min="4620" max="4620" width="8.88671875" style="1"/>
    <col min="4621" max="4621" width="14.33203125" style="1" customWidth="1"/>
    <col min="4622" max="4622" width="11.33203125" style="1" customWidth="1"/>
    <col min="4623" max="4623" width="16.109375" style="1" customWidth="1"/>
    <col min="4624" max="4624" width="13.6640625" style="1" customWidth="1"/>
    <col min="4625" max="4625" width="15.109375" style="1" customWidth="1"/>
    <col min="4626" max="4626" width="14.6640625" style="1" customWidth="1"/>
    <col min="4627" max="4627" width="16" style="1" customWidth="1"/>
    <col min="4628" max="4628" width="18.88671875" style="1" customWidth="1"/>
    <col min="4629" max="4629" width="6.21875" style="1" customWidth="1"/>
    <col min="4630" max="4630" width="18.109375" style="1" customWidth="1"/>
    <col min="4631" max="4631" width="17.88671875" style="1" customWidth="1"/>
    <col min="4632" max="4632" width="11.5546875" style="1" customWidth="1"/>
    <col min="4633" max="4864" width="8.88671875" style="1"/>
    <col min="4865" max="4865" width="2.6640625" style="1" customWidth="1"/>
    <col min="4866" max="4866" width="1.88671875" style="1" customWidth="1"/>
    <col min="4867" max="4867" width="23.21875" style="1" customWidth="1"/>
    <col min="4868" max="4868" width="3.109375" style="1" customWidth="1"/>
    <col min="4869" max="4869" width="2.5546875" style="1" customWidth="1"/>
    <col min="4870" max="4870" width="4.33203125" style="1" customWidth="1"/>
    <col min="4871" max="4871" width="8.5546875" style="1" customWidth="1"/>
    <col min="4872" max="4872" width="9.44140625" style="1" customWidth="1"/>
    <col min="4873" max="4873" width="9.6640625" style="1" customWidth="1"/>
    <col min="4874" max="4874" width="5.21875" style="1" customWidth="1"/>
    <col min="4875" max="4875" width="13.5546875" style="1" customWidth="1"/>
    <col min="4876" max="4876" width="8.88671875" style="1"/>
    <col min="4877" max="4877" width="14.33203125" style="1" customWidth="1"/>
    <col min="4878" max="4878" width="11.33203125" style="1" customWidth="1"/>
    <col min="4879" max="4879" width="16.109375" style="1" customWidth="1"/>
    <col min="4880" max="4880" width="13.6640625" style="1" customWidth="1"/>
    <col min="4881" max="4881" width="15.109375" style="1" customWidth="1"/>
    <col min="4882" max="4882" width="14.6640625" style="1" customWidth="1"/>
    <col min="4883" max="4883" width="16" style="1" customWidth="1"/>
    <col min="4884" max="4884" width="18.88671875" style="1" customWidth="1"/>
    <col min="4885" max="4885" width="6.21875" style="1" customWidth="1"/>
    <col min="4886" max="4886" width="18.109375" style="1" customWidth="1"/>
    <col min="4887" max="4887" width="17.88671875" style="1" customWidth="1"/>
    <col min="4888" max="4888" width="11.5546875" style="1" customWidth="1"/>
    <col min="4889" max="5120" width="8.88671875" style="1"/>
    <col min="5121" max="5121" width="2.6640625" style="1" customWidth="1"/>
    <col min="5122" max="5122" width="1.88671875" style="1" customWidth="1"/>
    <col min="5123" max="5123" width="23.21875" style="1" customWidth="1"/>
    <col min="5124" max="5124" width="3.109375" style="1" customWidth="1"/>
    <col min="5125" max="5125" width="2.5546875" style="1" customWidth="1"/>
    <col min="5126" max="5126" width="4.33203125" style="1" customWidth="1"/>
    <col min="5127" max="5127" width="8.5546875" style="1" customWidth="1"/>
    <col min="5128" max="5128" width="9.44140625" style="1" customWidth="1"/>
    <col min="5129" max="5129" width="9.6640625" style="1" customWidth="1"/>
    <col min="5130" max="5130" width="5.21875" style="1" customWidth="1"/>
    <col min="5131" max="5131" width="13.5546875" style="1" customWidth="1"/>
    <col min="5132" max="5132" width="8.88671875" style="1"/>
    <col min="5133" max="5133" width="14.33203125" style="1" customWidth="1"/>
    <col min="5134" max="5134" width="11.33203125" style="1" customWidth="1"/>
    <col min="5135" max="5135" width="16.109375" style="1" customWidth="1"/>
    <col min="5136" max="5136" width="13.6640625" style="1" customWidth="1"/>
    <col min="5137" max="5137" width="15.109375" style="1" customWidth="1"/>
    <col min="5138" max="5138" width="14.6640625" style="1" customWidth="1"/>
    <col min="5139" max="5139" width="16" style="1" customWidth="1"/>
    <col min="5140" max="5140" width="18.88671875" style="1" customWidth="1"/>
    <col min="5141" max="5141" width="6.21875" style="1" customWidth="1"/>
    <col min="5142" max="5142" width="18.109375" style="1" customWidth="1"/>
    <col min="5143" max="5143" width="17.88671875" style="1" customWidth="1"/>
    <col min="5144" max="5144" width="11.5546875" style="1" customWidth="1"/>
    <col min="5145" max="5376" width="8.88671875" style="1"/>
    <col min="5377" max="5377" width="2.6640625" style="1" customWidth="1"/>
    <col min="5378" max="5378" width="1.88671875" style="1" customWidth="1"/>
    <col min="5379" max="5379" width="23.21875" style="1" customWidth="1"/>
    <col min="5380" max="5380" width="3.109375" style="1" customWidth="1"/>
    <col min="5381" max="5381" width="2.5546875" style="1" customWidth="1"/>
    <col min="5382" max="5382" width="4.33203125" style="1" customWidth="1"/>
    <col min="5383" max="5383" width="8.5546875" style="1" customWidth="1"/>
    <col min="5384" max="5384" width="9.44140625" style="1" customWidth="1"/>
    <col min="5385" max="5385" width="9.6640625" style="1" customWidth="1"/>
    <col min="5386" max="5386" width="5.21875" style="1" customWidth="1"/>
    <col min="5387" max="5387" width="13.5546875" style="1" customWidth="1"/>
    <col min="5388" max="5388" width="8.88671875" style="1"/>
    <col min="5389" max="5389" width="14.33203125" style="1" customWidth="1"/>
    <col min="5390" max="5390" width="11.33203125" style="1" customWidth="1"/>
    <col min="5391" max="5391" width="16.109375" style="1" customWidth="1"/>
    <col min="5392" max="5392" width="13.6640625" style="1" customWidth="1"/>
    <col min="5393" max="5393" width="15.109375" style="1" customWidth="1"/>
    <col min="5394" max="5394" width="14.6640625" style="1" customWidth="1"/>
    <col min="5395" max="5395" width="16" style="1" customWidth="1"/>
    <col min="5396" max="5396" width="18.88671875" style="1" customWidth="1"/>
    <col min="5397" max="5397" width="6.21875" style="1" customWidth="1"/>
    <col min="5398" max="5398" width="18.109375" style="1" customWidth="1"/>
    <col min="5399" max="5399" width="17.88671875" style="1" customWidth="1"/>
    <col min="5400" max="5400" width="11.5546875" style="1" customWidth="1"/>
    <col min="5401" max="5632" width="8.88671875" style="1"/>
    <col min="5633" max="5633" width="2.6640625" style="1" customWidth="1"/>
    <col min="5634" max="5634" width="1.88671875" style="1" customWidth="1"/>
    <col min="5635" max="5635" width="23.21875" style="1" customWidth="1"/>
    <col min="5636" max="5636" width="3.109375" style="1" customWidth="1"/>
    <col min="5637" max="5637" width="2.5546875" style="1" customWidth="1"/>
    <col min="5638" max="5638" width="4.33203125" style="1" customWidth="1"/>
    <col min="5639" max="5639" width="8.5546875" style="1" customWidth="1"/>
    <col min="5640" max="5640" width="9.44140625" style="1" customWidth="1"/>
    <col min="5641" max="5641" width="9.6640625" style="1" customWidth="1"/>
    <col min="5642" max="5642" width="5.21875" style="1" customWidth="1"/>
    <col min="5643" max="5643" width="13.5546875" style="1" customWidth="1"/>
    <col min="5644" max="5644" width="8.88671875" style="1"/>
    <col min="5645" max="5645" width="14.33203125" style="1" customWidth="1"/>
    <col min="5646" max="5646" width="11.33203125" style="1" customWidth="1"/>
    <col min="5647" max="5647" width="16.109375" style="1" customWidth="1"/>
    <col min="5648" max="5648" width="13.6640625" style="1" customWidth="1"/>
    <col min="5649" max="5649" width="15.109375" style="1" customWidth="1"/>
    <col min="5650" max="5650" width="14.6640625" style="1" customWidth="1"/>
    <col min="5651" max="5651" width="16" style="1" customWidth="1"/>
    <col min="5652" max="5652" width="18.88671875" style="1" customWidth="1"/>
    <col min="5653" max="5653" width="6.21875" style="1" customWidth="1"/>
    <col min="5654" max="5654" width="18.109375" style="1" customWidth="1"/>
    <col min="5655" max="5655" width="17.88671875" style="1" customWidth="1"/>
    <col min="5656" max="5656" width="11.5546875" style="1" customWidth="1"/>
    <col min="5657" max="5888" width="8.88671875" style="1"/>
    <col min="5889" max="5889" width="2.6640625" style="1" customWidth="1"/>
    <col min="5890" max="5890" width="1.88671875" style="1" customWidth="1"/>
    <col min="5891" max="5891" width="23.21875" style="1" customWidth="1"/>
    <col min="5892" max="5892" width="3.109375" style="1" customWidth="1"/>
    <col min="5893" max="5893" width="2.5546875" style="1" customWidth="1"/>
    <col min="5894" max="5894" width="4.33203125" style="1" customWidth="1"/>
    <col min="5895" max="5895" width="8.5546875" style="1" customWidth="1"/>
    <col min="5896" max="5896" width="9.44140625" style="1" customWidth="1"/>
    <col min="5897" max="5897" width="9.6640625" style="1" customWidth="1"/>
    <col min="5898" max="5898" width="5.21875" style="1" customWidth="1"/>
    <col min="5899" max="5899" width="13.5546875" style="1" customWidth="1"/>
    <col min="5900" max="5900" width="8.88671875" style="1"/>
    <col min="5901" max="5901" width="14.33203125" style="1" customWidth="1"/>
    <col min="5902" max="5902" width="11.33203125" style="1" customWidth="1"/>
    <col min="5903" max="5903" width="16.109375" style="1" customWidth="1"/>
    <col min="5904" max="5904" width="13.6640625" style="1" customWidth="1"/>
    <col min="5905" max="5905" width="15.109375" style="1" customWidth="1"/>
    <col min="5906" max="5906" width="14.6640625" style="1" customWidth="1"/>
    <col min="5907" max="5907" width="16" style="1" customWidth="1"/>
    <col min="5908" max="5908" width="18.88671875" style="1" customWidth="1"/>
    <col min="5909" max="5909" width="6.21875" style="1" customWidth="1"/>
    <col min="5910" max="5910" width="18.109375" style="1" customWidth="1"/>
    <col min="5911" max="5911" width="17.88671875" style="1" customWidth="1"/>
    <col min="5912" max="5912" width="11.5546875" style="1" customWidth="1"/>
    <col min="5913" max="6144" width="8.88671875" style="1"/>
    <col min="6145" max="6145" width="2.6640625" style="1" customWidth="1"/>
    <col min="6146" max="6146" width="1.88671875" style="1" customWidth="1"/>
    <col min="6147" max="6147" width="23.21875" style="1" customWidth="1"/>
    <col min="6148" max="6148" width="3.109375" style="1" customWidth="1"/>
    <col min="6149" max="6149" width="2.5546875" style="1" customWidth="1"/>
    <col min="6150" max="6150" width="4.33203125" style="1" customWidth="1"/>
    <col min="6151" max="6151" width="8.5546875" style="1" customWidth="1"/>
    <col min="6152" max="6152" width="9.44140625" style="1" customWidth="1"/>
    <col min="6153" max="6153" width="9.6640625" style="1" customWidth="1"/>
    <col min="6154" max="6154" width="5.21875" style="1" customWidth="1"/>
    <col min="6155" max="6155" width="13.5546875" style="1" customWidth="1"/>
    <col min="6156" max="6156" width="8.88671875" style="1"/>
    <col min="6157" max="6157" width="14.33203125" style="1" customWidth="1"/>
    <col min="6158" max="6158" width="11.33203125" style="1" customWidth="1"/>
    <col min="6159" max="6159" width="16.109375" style="1" customWidth="1"/>
    <col min="6160" max="6160" width="13.6640625" style="1" customWidth="1"/>
    <col min="6161" max="6161" width="15.109375" style="1" customWidth="1"/>
    <col min="6162" max="6162" width="14.6640625" style="1" customWidth="1"/>
    <col min="6163" max="6163" width="16" style="1" customWidth="1"/>
    <col min="6164" max="6164" width="18.88671875" style="1" customWidth="1"/>
    <col min="6165" max="6165" width="6.21875" style="1" customWidth="1"/>
    <col min="6166" max="6166" width="18.109375" style="1" customWidth="1"/>
    <col min="6167" max="6167" width="17.88671875" style="1" customWidth="1"/>
    <col min="6168" max="6168" width="11.5546875" style="1" customWidth="1"/>
    <col min="6169" max="6400" width="8.88671875" style="1"/>
    <col min="6401" max="6401" width="2.6640625" style="1" customWidth="1"/>
    <col min="6402" max="6402" width="1.88671875" style="1" customWidth="1"/>
    <col min="6403" max="6403" width="23.21875" style="1" customWidth="1"/>
    <col min="6404" max="6404" width="3.109375" style="1" customWidth="1"/>
    <col min="6405" max="6405" width="2.5546875" style="1" customWidth="1"/>
    <col min="6406" max="6406" width="4.33203125" style="1" customWidth="1"/>
    <col min="6407" max="6407" width="8.5546875" style="1" customWidth="1"/>
    <col min="6408" max="6408" width="9.44140625" style="1" customWidth="1"/>
    <col min="6409" max="6409" width="9.6640625" style="1" customWidth="1"/>
    <col min="6410" max="6410" width="5.21875" style="1" customWidth="1"/>
    <col min="6411" max="6411" width="13.5546875" style="1" customWidth="1"/>
    <col min="6412" max="6412" width="8.88671875" style="1"/>
    <col min="6413" max="6413" width="14.33203125" style="1" customWidth="1"/>
    <col min="6414" max="6414" width="11.33203125" style="1" customWidth="1"/>
    <col min="6415" max="6415" width="16.109375" style="1" customWidth="1"/>
    <col min="6416" max="6416" width="13.6640625" style="1" customWidth="1"/>
    <col min="6417" max="6417" width="15.109375" style="1" customWidth="1"/>
    <col min="6418" max="6418" width="14.6640625" style="1" customWidth="1"/>
    <col min="6419" max="6419" width="16" style="1" customWidth="1"/>
    <col min="6420" max="6420" width="18.88671875" style="1" customWidth="1"/>
    <col min="6421" max="6421" width="6.21875" style="1" customWidth="1"/>
    <col min="6422" max="6422" width="18.109375" style="1" customWidth="1"/>
    <col min="6423" max="6423" width="17.88671875" style="1" customWidth="1"/>
    <col min="6424" max="6424" width="11.5546875" style="1" customWidth="1"/>
    <col min="6425" max="6656" width="8.88671875" style="1"/>
    <col min="6657" max="6657" width="2.6640625" style="1" customWidth="1"/>
    <col min="6658" max="6658" width="1.88671875" style="1" customWidth="1"/>
    <col min="6659" max="6659" width="23.21875" style="1" customWidth="1"/>
    <col min="6660" max="6660" width="3.109375" style="1" customWidth="1"/>
    <col min="6661" max="6661" width="2.5546875" style="1" customWidth="1"/>
    <col min="6662" max="6662" width="4.33203125" style="1" customWidth="1"/>
    <col min="6663" max="6663" width="8.5546875" style="1" customWidth="1"/>
    <col min="6664" max="6664" width="9.44140625" style="1" customWidth="1"/>
    <col min="6665" max="6665" width="9.6640625" style="1" customWidth="1"/>
    <col min="6666" max="6666" width="5.21875" style="1" customWidth="1"/>
    <col min="6667" max="6667" width="13.5546875" style="1" customWidth="1"/>
    <col min="6668" max="6668" width="8.88671875" style="1"/>
    <col min="6669" max="6669" width="14.33203125" style="1" customWidth="1"/>
    <col min="6670" max="6670" width="11.33203125" style="1" customWidth="1"/>
    <col min="6671" max="6671" width="16.109375" style="1" customWidth="1"/>
    <col min="6672" max="6672" width="13.6640625" style="1" customWidth="1"/>
    <col min="6673" max="6673" width="15.109375" style="1" customWidth="1"/>
    <col min="6674" max="6674" width="14.6640625" style="1" customWidth="1"/>
    <col min="6675" max="6675" width="16" style="1" customWidth="1"/>
    <col min="6676" max="6676" width="18.88671875" style="1" customWidth="1"/>
    <col min="6677" max="6677" width="6.21875" style="1" customWidth="1"/>
    <col min="6678" max="6678" width="18.109375" style="1" customWidth="1"/>
    <col min="6679" max="6679" width="17.88671875" style="1" customWidth="1"/>
    <col min="6680" max="6680" width="11.5546875" style="1" customWidth="1"/>
    <col min="6681" max="6912" width="8.88671875" style="1"/>
    <col min="6913" max="6913" width="2.6640625" style="1" customWidth="1"/>
    <col min="6914" max="6914" width="1.88671875" style="1" customWidth="1"/>
    <col min="6915" max="6915" width="23.21875" style="1" customWidth="1"/>
    <col min="6916" max="6916" width="3.109375" style="1" customWidth="1"/>
    <col min="6917" max="6917" width="2.5546875" style="1" customWidth="1"/>
    <col min="6918" max="6918" width="4.33203125" style="1" customWidth="1"/>
    <col min="6919" max="6919" width="8.5546875" style="1" customWidth="1"/>
    <col min="6920" max="6920" width="9.44140625" style="1" customWidth="1"/>
    <col min="6921" max="6921" width="9.6640625" style="1" customWidth="1"/>
    <col min="6922" max="6922" width="5.21875" style="1" customWidth="1"/>
    <col min="6923" max="6923" width="13.5546875" style="1" customWidth="1"/>
    <col min="6924" max="6924" width="8.88671875" style="1"/>
    <col min="6925" max="6925" width="14.33203125" style="1" customWidth="1"/>
    <col min="6926" max="6926" width="11.33203125" style="1" customWidth="1"/>
    <col min="6927" max="6927" width="16.109375" style="1" customWidth="1"/>
    <col min="6928" max="6928" width="13.6640625" style="1" customWidth="1"/>
    <col min="6929" max="6929" width="15.109375" style="1" customWidth="1"/>
    <col min="6930" max="6930" width="14.6640625" style="1" customWidth="1"/>
    <col min="6931" max="6931" width="16" style="1" customWidth="1"/>
    <col min="6932" max="6932" width="18.88671875" style="1" customWidth="1"/>
    <col min="6933" max="6933" width="6.21875" style="1" customWidth="1"/>
    <col min="6934" max="6934" width="18.109375" style="1" customWidth="1"/>
    <col min="6935" max="6935" width="17.88671875" style="1" customWidth="1"/>
    <col min="6936" max="6936" width="11.5546875" style="1" customWidth="1"/>
    <col min="6937" max="7168" width="8.88671875" style="1"/>
    <col min="7169" max="7169" width="2.6640625" style="1" customWidth="1"/>
    <col min="7170" max="7170" width="1.88671875" style="1" customWidth="1"/>
    <col min="7171" max="7171" width="23.21875" style="1" customWidth="1"/>
    <col min="7172" max="7172" width="3.109375" style="1" customWidth="1"/>
    <col min="7173" max="7173" width="2.5546875" style="1" customWidth="1"/>
    <col min="7174" max="7174" width="4.33203125" style="1" customWidth="1"/>
    <col min="7175" max="7175" width="8.5546875" style="1" customWidth="1"/>
    <col min="7176" max="7176" width="9.44140625" style="1" customWidth="1"/>
    <col min="7177" max="7177" width="9.6640625" style="1" customWidth="1"/>
    <col min="7178" max="7178" width="5.21875" style="1" customWidth="1"/>
    <col min="7179" max="7179" width="13.5546875" style="1" customWidth="1"/>
    <col min="7180" max="7180" width="8.88671875" style="1"/>
    <col min="7181" max="7181" width="14.33203125" style="1" customWidth="1"/>
    <col min="7182" max="7182" width="11.33203125" style="1" customWidth="1"/>
    <col min="7183" max="7183" width="16.109375" style="1" customWidth="1"/>
    <col min="7184" max="7184" width="13.6640625" style="1" customWidth="1"/>
    <col min="7185" max="7185" width="15.109375" style="1" customWidth="1"/>
    <col min="7186" max="7186" width="14.6640625" style="1" customWidth="1"/>
    <col min="7187" max="7187" width="16" style="1" customWidth="1"/>
    <col min="7188" max="7188" width="18.88671875" style="1" customWidth="1"/>
    <col min="7189" max="7189" width="6.21875" style="1" customWidth="1"/>
    <col min="7190" max="7190" width="18.109375" style="1" customWidth="1"/>
    <col min="7191" max="7191" width="17.88671875" style="1" customWidth="1"/>
    <col min="7192" max="7192" width="11.5546875" style="1" customWidth="1"/>
    <col min="7193" max="7424" width="8.88671875" style="1"/>
    <col min="7425" max="7425" width="2.6640625" style="1" customWidth="1"/>
    <col min="7426" max="7426" width="1.88671875" style="1" customWidth="1"/>
    <col min="7427" max="7427" width="23.21875" style="1" customWidth="1"/>
    <col min="7428" max="7428" width="3.109375" style="1" customWidth="1"/>
    <col min="7429" max="7429" width="2.5546875" style="1" customWidth="1"/>
    <col min="7430" max="7430" width="4.33203125" style="1" customWidth="1"/>
    <col min="7431" max="7431" width="8.5546875" style="1" customWidth="1"/>
    <col min="7432" max="7432" width="9.44140625" style="1" customWidth="1"/>
    <col min="7433" max="7433" width="9.6640625" style="1" customWidth="1"/>
    <col min="7434" max="7434" width="5.21875" style="1" customWidth="1"/>
    <col min="7435" max="7435" width="13.5546875" style="1" customWidth="1"/>
    <col min="7436" max="7436" width="8.88671875" style="1"/>
    <col min="7437" max="7437" width="14.33203125" style="1" customWidth="1"/>
    <col min="7438" max="7438" width="11.33203125" style="1" customWidth="1"/>
    <col min="7439" max="7439" width="16.109375" style="1" customWidth="1"/>
    <col min="7440" max="7440" width="13.6640625" style="1" customWidth="1"/>
    <col min="7441" max="7441" width="15.109375" style="1" customWidth="1"/>
    <col min="7442" max="7442" width="14.6640625" style="1" customWidth="1"/>
    <col min="7443" max="7443" width="16" style="1" customWidth="1"/>
    <col min="7444" max="7444" width="18.88671875" style="1" customWidth="1"/>
    <col min="7445" max="7445" width="6.21875" style="1" customWidth="1"/>
    <col min="7446" max="7446" width="18.109375" style="1" customWidth="1"/>
    <col min="7447" max="7447" width="17.88671875" style="1" customWidth="1"/>
    <col min="7448" max="7448" width="11.5546875" style="1" customWidth="1"/>
    <col min="7449" max="7680" width="8.88671875" style="1"/>
    <col min="7681" max="7681" width="2.6640625" style="1" customWidth="1"/>
    <col min="7682" max="7682" width="1.88671875" style="1" customWidth="1"/>
    <col min="7683" max="7683" width="23.21875" style="1" customWidth="1"/>
    <col min="7684" max="7684" width="3.109375" style="1" customWidth="1"/>
    <col min="7685" max="7685" width="2.5546875" style="1" customWidth="1"/>
    <col min="7686" max="7686" width="4.33203125" style="1" customWidth="1"/>
    <col min="7687" max="7687" width="8.5546875" style="1" customWidth="1"/>
    <col min="7688" max="7688" width="9.44140625" style="1" customWidth="1"/>
    <col min="7689" max="7689" width="9.6640625" style="1" customWidth="1"/>
    <col min="7690" max="7690" width="5.21875" style="1" customWidth="1"/>
    <col min="7691" max="7691" width="13.5546875" style="1" customWidth="1"/>
    <col min="7692" max="7692" width="8.88671875" style="1"/>
    <col min="7693" max="7693" width="14.33203125" style="1" customWidth="1"/>
    <col min="7694" max="7694" width="11.33203125" style="1" customWidth="1"/>
    <col min="7695" max="7695" width="16.109375" style="1" customWidth="1"/>
    <col min="7696" max="7696" width="13.6640625" style="1" customWidth="1"/>
    <col min="7697" max="7697" width="15.109375" style="1" customWidth="1"/>
    <col min="7698" max="7698" width="14.6640625" style="1" customWidth="1"/>
    <col min="7699" max="7699" width="16" style="1" customWidth="1"/>
    <col min="7700" max="7700" width="18.88671875" style="1" customWidth="1"/>
    <col min="7701" max="7701" width="6.21875" style="1" customWidth="1"/>
    <col min="7702" max="7702" width="18.109375" style="1" customWidth="1"/>
    <col min="7703" max="7703" width="17.88671875" style="1" customWidth="1"/>
    <col min="7704" max="7704" width="11.5546875" style="1" customWidth="1"/>
    <col min="7705" max="7936" width="8.88671875" style="1"/>
    <col min="7937" max="7937" width="2.6640625" style="1" customWidth="1"/>
    <col min="7938" max="7938" width="1.88671875" style="1" customWidth="1"/>
    <col min="7939" max="7939" width="23.21875" style="1" customWidth="1"/>
    <col min="7940" max="7940" width="3.109375" style="1" customWidth="1"/>
    <col min="7941" max="7941" width="2.5546875" style="1" customWidth="1"/>
    <col min="7942" max="7942" width="4.33203125" style="1" customWidth="1"/>
    <col min="7943" max="7943" width="8.5546875" style="1" customWidth="1"/>
    <col min="7944" max="7944" width="9.44140625" style="1" customWidth="1"/>
    <col min="7945" max="7945" width="9.6640625" style="1" customWidth="1"/>
    <col min="7946" max="7946" width="5.21875" style="1" customWidth="1"/>
    <col min="7947" max="7947" width="13.5546875" style="1" customWidth="1"/>
    <col min="7948" max="7948" width="8.88671875" style="1"/>
    <col min="7949" max="7949" width="14.33203125" style="1" customWidth="1"/>
    <col min="7950" max="7950" width="11.33203125" style="1" customWidth="1"/>
    <col min="7951" max="7951" width="16.109375" style="1" customWidth="1"/>
    <col min="7952" max="7952" width="13.6640625" style="1" customWidth="1"/>
    <col min="7953" max="7953" width="15.109375" style="1" customWidth="1"/>
    <col min="7954" max="7954" width="14.6640625" style="1" customWidth="1"/>
    <col min="7955" max="7955" width="16" style="1" customWidth="1"/>
    <col min="7956" max="7956" width="18.88671875" style="1" customWidth="1"/>
    <col min="7957" max="7957" width="6.21875" style="1" customWidth="1"/>
    <col min="7958" max="7958" width="18.109375" style="1" customWidth="1"/>
    <col min="7959" max="7959" width="17.88671875" style="1" customWidth="1"/>
    <col min="7960" max="7960" width="11.5546875" style="1" customWidth="1"/>
    <col min="7961" max="8192" width="8.88671875" style="1"/>
    <col min="8193" max="8193" width="2.6640625" style="1" customWidth="1"/>
    <col min="8194" max="8194" width="1.88671875" style="1" customWidth="1"/>
    <col min="8195" max="8195" width="23.21875" style="1" customWidth="1"/>
    <col min="8196" max="8196" width="3.109375" style="1" customWidth="1"/>
    <col min="8197" max="8197" width="2.5546875" style="1" customWidth="1"/>
    <col min="8198" max="8198" width="4.33203125" style="1" customWidth="1"/>
    <col min="8199" max="8199" width="8.5546875" style="1" customWidth="1"/>
    <col min="8200" max="8200" width="9.44140625" style="1" customWidth="1"/>
    <col min="8201" max="8201" width="9.6640625" style="1" customWidth="1"/>
    <col min="8202" max="8202" width="5.21875" style="1" customWidth="1"/>
    <col min="8203" max="8203" width="13.5546875" style="1" customWidth="1"/>
    <col min="8204" max="8204" width="8.88671875" style="1"/>
    <col min="8205" max="8205" width="14.33203125" style="1" customWidth="1"/>
    <col min="8206" max="8206" width="11.33203125" style="1" customWidth="1"/>
    <col min="8207" max="8207" width="16.109375" style="1" customWidth="1"/>
    <col min="8208" max="8208" width="13.6640625" style="1" customWidth="1"/>
    <col min="8209" max="8209" width="15.109375" style="1" customWidth="1"/>
    <col min="8210" max="8210" width="14.6640625" style="1" customWidth="1"/>
    <col min="8211" max="8211" width="16" style="1" customWidth="1"/>
    <col min="8212" max="8212" width="18.88671875" style="1" customWidth="1"/>
    <col min="8213" max="8213" width="6.21875" style="1" customWidth="1"/>
    <col min="8214" max="8214" width="18.109375" style="1" customWidth="1"/>
    <col min="8215" max="8215" width="17.88671875" style="1" customWidth="1"/>
    <col min="8216" max="8216" width="11.5546875" style="1" customWidth="1"/>
    <col min="8217" max="8448" width="8.88671875" style="1"/>
    <col min="8449" max="8449" width="2.6640625" style="1" customWidth="1"/>
    <col min="8450" max="8450" width="1.88671875" style="1" customWidth="1"/>
    <col min="8451" max="8451" width="23.21875" style="1" customWidth="1"/>
    <col min="8452" max="8452" width="3.109375" style="1" customWidth="1"/>
    <col min="8453" max="8453" width="2.5546875" style="1" customWidth="1"/>
    <col min="8454" max="8454" width="4.33203125" style="1" customWidth="1"/>
    <col min="8455" max="8455" width="8.5546875" style="1" customWidth="1"/>
    <col min="8456" max="8456" width="9.44140625" style="1" customWidth="1"/>
    <col min="8457" max="8457" width="9.6640625" style="1" customWidth="1"/>
    <col min="8458" max="8458" width="5.21875" style="1" customWidth="1"/>
    <col min="8459" max="8459" width="13.5546875" style="1" customWidth="1"/>
    <col min="8460" max="8460" width="8.88671875" style="1"/>
    <col min="8461" max="8461" width="14.33203125" style="1" customWidth="1"/>
    <col min="8462" max="8462" width="11.33203125" style="1" customWidth="1"/>
    <col min="8463" max="8463" width="16.109375" style="1" customWidth="1"/>
    <col min="8464" max="8464" width="13.6640625" style="1" customWidth="1"/>
    <col min="8465" max="8465" width="15.109375" style="1" customWidth="1"/>
    <col min="8466" max="8466" width="14.6640625" style="1" customWidth="1"/>
    <col min="8467" max="8467" width="16" style="1" customWidth="1"/>
    <col min="8468" max="8468" width="18.88671875" style="1" customWidth="1"/>
    <col min="8469" max="8469" width="6.21875" style="1" customWidth="1"/>
    <col min="8470" max="8470" width="18.109375" style="1" customWidth="1"/>
    <col min="8471" max="8471" width="17.88671875" style="1" customWidth="1"/>
    <col min="8472" max="8472" width="11.5546875" style="1" customWidth="1"/>
    <col min="8473" max="8704" width="8.88671875" style="1"/>
    <col min="8705" max="8705" width="2.6640625" style="1" customWidth="1"/>
    <col min="8706" max="8706" width="1.88671875" style="1" customWidth="1"/>
    <col min="8707" max="8707" width="23.21875" style="1" customWidth="1"/>
    <col min="8708" max="8708" width="3.109375" style="1" customWidth="1"/>
    <col min="8709" max="8709" width="2.5546875" style="1" customWidth="1"/>
    <col min="8710" max="8710" width="4.33203125" style="1" customWidth="1"/>
    <col min="8711" max="8711" width="8.5546875" style="1" customWidth="1"/>
    <col min="8712" max="8712" width="9.44140625" style="1" customWidth="1"/>
    <col min="8713" max="8713" width="9.6640625" style="1" customWidth="1"/>
    <col min="8714" max="8714" width="5.21875" style="1" customWidth="1"/>
    <col min="8715" max="8715" width="13.5546875" style="1" customWidth="1"/>
    <col min="8716" max="8716" width="8.88671875" style="1"/>
    <col min="8717" max="8717" width="14.33203125" style="1" customWidth="1"/>
    <col min="8718" max="8718" width="11.33203125" style="1" customWidth="1"/>
    <col min="8719" max="8719" width="16.109375" style="1" customWidth="1"/>
    <col min="8720" max="8720" width="13.6640625" style="1" customWidth="1"/>
    <col min="8721" max="8721" width="15.109375" style="1" customWidth="1"/>
    <col min="8722" max="8722" width="14.6640625" style="1" customWidth="1"/>
    <col min="8723" max="8723" width="16" style="1" customWidth="1"/>
    <col min="8724" max="8724" width="18.88671875" style="1" customWidth="1"/>
    <col min="8725" max="8725" width="6.21875" style="1" customWidth="1"/>
    <col min="8726" max="8726" width="18.109375" style="1" customWidth="1"/>
    <col min="8727" max="8727" width="17.88671875" style="1" customWidth="1"/>
    <col min="8728" max="8728" width="11.5546875" style="1" customWidth="1"/>
    <col min="8729" max="8960" width="8.88671875" style="1"/>
    <col min="8961" max="8961" width="2.6640625" style="1" customWidth="1"/>
    <col min="8962" max="8962" width="1.88671875" style="1" customWidth="1"/>
    <col min="8963" max="8963" width="23.21875" style="1" customWidth="1"/>
    <col min="8964" max="8964" width="3.109375" style="1" customWidth="1"/>
    <col min="8965" max="8965" width="2.5546875" style="1" customWidth="1"/>
    <col min="8966" max="8966" width="4.33203125" style="1" customWidth="1"/>
    <col min="8967" max="8967" width="8.5546875" style="1" customWidth="1"/>
    <col min="8968" max="8968" width="9.44140625" style="1" customWidth="1"/>
    <col min="8969" max="8969" width="9.6640625" style="1" customWidth="1"/>
    <col min="8970" max="8970" width="5.21875" style="1" customWidth="1"/>
    <col min="8971" max="8971" width="13.5546875" style="1" customWidth="1"/>
    <col min="8972" max="8972" width="8.88671875" style="1"/>
    <col min="8973" max="8973" width="14.33203125" style="1" customWidth="1"/>
    <col min="8974" max="8974" width="11.33203125" style="1" customWidth="1"/>
    <col min="8975" max="8975" width="16.109375" style="1" customWidth="1"/>
    <col min="8976" max="8976" width="13.6640625" style="1" customWidth="1"/>
    <col min="8977" max="8977" width="15.109375" style="1" customWidth="1"/>
    <col min="8978" max="8978" width="14.6640625" style="1" customWidth="1"/>
    <col min="8979" max="8979" width="16" style="1" customWidth="1"/>
    <col min="8980" max="8980" width="18.88671875" style="1" customWidth="1"/>
    <col min="8981" max="8981" width="6.21875" style="1" customWidth="1"/>
    <col min="8982" max="8982" width="18.109375" style="1" customWidth="1"/>
    <col min="8983" max="8983" width="17.88671875" style="1" customWidth="1"/>
    <col min="8984" max="8984" width="11.5546875" style="1" customWidth="1"/>
    <col min="8985" max="9216" width="8.88671875" style="1"/>
    <col min="9217" max="9217" width="2.6640625" style="1" customWidth="1"/>
    <col min="9218" max="9218" width="1.88671875" style="1" customWidth="1"/>
    <col min="9219" max="9219" width="23.21875" style="1" customWidth="1"/>
    <col min="9220" max="9220" width="3.109375" style="1" customWidth="1"/>
    <col min="9221" max="9221" width="2.5546875" style="1" customWidth="1"/>
    <col min="9222" max="9222" width="4.33203125" style="1" customWidth="1"/>
    <col min="9223" max="9223" width="8.5546875" style="1" customWidth="1"/>
    <col min="9224" max="9224" width="9.44140625" style="1" customWidth="1"/>
    <col min="9225" max="9225" width="9.6640625" style="1" customWidth="1"/>
    <col min="9226" max="9226" width="5.21875" style="1" customWidth="1"/>
    <col min="9227" max="9227" width="13.5546875" style="1" customWidth="1"/>
    <col min="9228" max="9228" width="8.88671875" style="1"/>
    <col min="9229" max="9229" width="14.33203125" style="1" customWidth="1"/>
    <col min="9230" max="9230" width="11.33203125" style="1" customWidth="1"/>
    <col min="9231" max="9231" width="16.109375" style="1" customWidth="1"/>
    <col min="9232" max="9232" width="13.6640625" style="1" customWidth="1"/>
    <col min="9233" max="9233" width="15.109375" style="1" customWidth="1"/>
    <col min="9234" max="9234" width="14.6640625" style="1" customWidth="1"/>
    <col min="9235" max="9235" width="16" style="1" customWidth="1"/>
    <col min="9236" max="9236" width="18.88671875" style="1" customWidth="1"/>
    <col min="9237" max="9237" width="6.21875" style="1" customWidth="1"/>
    <col min="9238" max="9238" width="18.109375" style="1" customWidth="1"/>
    <col min="9239" max="9239" width="17.88671875" style="1" customWidth="1"/>
    <col min="9240" max="9240" width="11.5546875" style="1" customWidth="1"/>
    <col min="9241" max="9472" width="8.88671875" style="1"/>
    <col min="9473" max="9473" width="2.6640625" style="1" customWidth="1"/>
    <col min="9474" max="9474" width="1.88671875" style="1" customWidth="1"/>
    <col min="9475" max="9475" width="23.21875" style="1" customWidth="1"/>
    <col min="9476" max="9476" width="3.109375" style="1" customWidth="1"/>
    <col min="9477" max="9477" width="2.5546875" style="1" customWidth="1"/>
    <col min="9478" max="9478" width="4.33203125" style="1" customWidth="1"/>
    <col min="9479" max="9479" width="8.5546875" style="1" customWidth="1"/>
    <col min="9480" max="9480" width="9.44140625" style="1" customWidth="1"/>
    <col min="9481" max="9481" width="9.6640625" style="1" customWidth="1"/>
    <col min="9482" max="9482" width="5.21875" style="1" customWidth="1"/>
    <col min="9483" max="9483" width="13.5546875" style="1" customWidth="1"/>
    <col min="9484" max="9484" width="8.88671875" style="1"/>
    <col min="9485" max="9485" width="14.33203125" style="1" customWidth="1"/>
    <col min="9486" max="9486" width="11.33203125" style="1" customWidth="1"/>
    <col min="9487" max="9487" width="16.109375" style="1" customWidth="1"/>
    <col min="9488" max="9488" width="13.6640625" style="1" customWidth="1"/>
    <col min="9489" max="9489" width="15.109375" style="1" customWidth="1"/>
    <col min="9490" max="9490" width="14.6640625" style="1" customWidth="1"/>
    <col min="9491" max="9491" width="16" style="1" customWidth="1"/>
    <col min="9492" max="9492" width="18.88671875" style="1" customWidth="1"/>
    <col min="9493" max="9493" width="6.21875" style="1" customWidth="1"/>
    <col min="9494" max="9494" width="18.109375" style="1" customWidth="1"/>
    <col min="9495" max="9495" width="17.88671875" style="1" customWidth="1"/>
    <col min="9496" max="9496" width="11.5546875" style="1" customWidth="1"/>
    <col min="9497" max="9728" width="8.88671875" style="1"/>
    <col min="9729" max="9729" width="2.6640625" style="1" customWidth="1"/>
    <col min="9730" max="9730" width="1.88671875" style="1" customWidth="1"/>
    <col min="9731" max="9731" width="23.21875" style="1" customWidth="1"/>
    <col min="9732" max="9732" width="3.109375" style="1" customWidth="1"/>
    <col min="9733" max="9733" width="2.5546875" style="1" customWidth="1"/>
    <col min="9734" max="9734" width="4.33203125" style="1" customWidth="1"/>
    <col min="9735" max="9735" width="8.5546875" style="1" customWidth="1"/>
    <col min="9736" max="9736" width="9.44140625" style="1" customWidth="1"/>
    <col min="9737" max="9737" width="9.6640625" style="1" customWidth="1"/>
    <col min="9738" max="9738" width="5.21875" style="1" customWidth="1"/>
    <col min="9739" max="9739" width="13.5546875" style="1" customWidth="1"/>
    <col min="9740" max="9740" width="8.88671875" style="1"/>
    <col min="9741" max="9741" width="14.33203125" style="1" customWidth="1"/>
    <col min="9742" max="9742" width="11.33203125" style="1" customWidth="1"/>
    <col min="9743" max="9743" width="16.109375" style="1" customWidth="1"/>
    <col min="9744" max="9744" width="13.6640625" style="1" customWidth="1"/>
    <col min="9745" max="9745" width="15.109375" style="1" customWidth="1"/>
    <col min="9746" max="9746" width="14.6640625" style="1" customWidth="1"/>
    <col min="9747" max="9747" width="16" style="1" customWidth="1"/>
    <col min="9748" max="9748" width="18.88671875" style="1" customWidth="1"/>
    <col min="9749" max="9749" width="6.21875" style="1" customWidth="1"/>
    <col min="9750" max="9750" width="18.109375" style="1" customWidth="1"/>
    <col min="9751" max="9751" width="17.88671875" style="1" customWidth="1"/>
    <col min="9752" max="9752" width="11.5546875" style="1" customWidth="1"/>
    <col min="9753" max="9984" width="8.88671875" style="1"/>
    <col min="9985" max="9985" width="2.6640625" style="1" customWidth="1"/>
    <col min="9986" max="9986" width="1.88671875" style="1" customWidth="1"/>
    <col min="9987" max="9987" width="23.21875" style="1" customWidth="1"/>
    <col min="9988" max="9988" width="3.109375" style="1" customWidth="1"/>
    <col min="9989" max="9989" width="2.5546875" style="1" customWidth="1"/>
    <col min="9990" max="9990" width="4.33203125" style="1" customWidth="1"/>
    <col min="9991" max="9991" width="8.5546875" style="1" customWidth="1"/>
    <col min="9992" max="9992" width="9.44140625" style="1" customWidth="1"/>
    <col min="9993" max="9993" width="9.6640625" style="1" customWidth="1"/>
    <col min="9994" max="9994" width="5.21875" style="1" customWidth="1"/>
    <col min="9995" max="9995" width="13.5546875" style="1" customWidth="1"/>
    <col min="9996" max="9996" width="8.88671875" style="1"/>
    <col min="9997" max="9997" width="14.33203125" style="1" customWidth="1"/>
    <col min="9998" max="9998" width="11.33203125" style="1" customWidth="1"/>
    <col min="9999" max="9999" width="16.109375" style="1" customWidth="1"/>
    <col min="10000" max="10000" width="13.6640625" style="1" customWidth="1"/>
    <col min="10001" max="10001" width="15.109375" style="1" customWidth="1"/>
    <col min="10002" max="10002" width="14.6640625" style="1" customWidth="1"/>
    <col min="10003" max="10003" width="16" style="1" customWidth="1"/>
    <col min="10004" max="10004" width="18.88671875" style="1" customWidth="1"/>
    <col min="10005" max="10005" width="6.21875" style="1" customWidth="1"/>
    <col min="10006" max="10006" width="18.109375" style="1" customWidth="1"/>
    <col min="10007" max="10007" width="17.88671875" style="1" customWidth="1"/>
    <col min="10008" max="10008" width="11.5546875" style="1" customWidth="1"/>
    <col min="10009" max="10240" width="8.88671875" style="1"/>
    <col min="10241" max="10241" width="2.6640625" style="1" customWidth="1"/>
    <col min="10242" max="10242" width="1.88671875" style="1" customWidth="1"/>
    <col min="10243" max="10243" width="23.21875" style="1" customWidth="1"/>
    <col min="10244" max="10244" width="3.109375" style="1" customWidth="1"/>
    <col min="10245" max="10245" width="2.5546875" style="1" customWidth="1"/>
    <col min="10246" max="10246" width="4.33203125" style="1" customWidth="1"/>
    <col min="10247" max="10247" width="8.5546875" style="1" customWidth="1"/>
    <col min="10248" max="10248" width="9.44140625" style="1" customWidth="1"/>
    <col min="10249" max="10249" width="9.6640625" style="1" customWidth="1"/>
    <col min="10250" max="10250" width="5.21875" style="1" customWidth="1"/>
    <col min="10251" max="10251" width="13.5546875" style="1" customWidth="1"/>
    <col min="10252" max="10252" width="8.88671875" style="1"/>
    <col min="10253" max="10253" width="14.33203125" style="1" customWidth="1"/>
    <col min="10254" max="10254" width="11.33203125" style="1" customWidth="1"/>
    <col min="10255" max="10255" width="16.109375" style="1" customWidth="1"/>
    <col min="10256" max="10256" width="13.6640625" style="1" customWidth="1"/>
    <col min="10257" max="10257" width="15.109375" style="1" customWidth="1"/>
    <col min="10258" max="10258" width="14.6640625" style="1" customWidth="1"/>
    <col min="10259" max="10259" width="16" style="1" customWidth="1"/>
    <col min="10260" max="10260" width="18.88671875" style="1" customWidth="1"/>
    <col min="10261" max="10261" width="6.21875" style="1" customWidth="1"/>
    <col min="10262" max="10262" width="18.109375" style="1" customWidth="1"/>
    <col min="10263" max="10263" width="17.88671875" style="1" customWidth="1"/>
    <col min="10264" max="10264" width="11.5546875" style="1" customWidth="1"/>
    <col min="10265" max="10496" width="8.88671875" style="1"/>
    <col min="10497" max="10497" width="2.6640625" style="1" customWidth="1"/>
    <col min="10498" max="10498" width="1.88671875" style="1" customWidth="1"/>
    <col min="10499" max="10499" width="23.21875" style="1" customWidth="1"/>
    <col min="10500" max="10500" width="3.109375" style="1" customWidth="1"/>
    <col min="10501" max="10501" width="2.5546875" style="1" customWidth="1"/>
    <col min="10502" max="10502" width="4.33203125" style="1" customWidth="1"/>
    <col min="10503" max="10503" width="8.5546875" style="1" customWidth="1"/>
    <col min="10504" max="10504" width="9.44140625" style="1" customWidth="1"/>
    <col min="10505" max="10505" width="9.6640625" style="1" customWidth="1"/>
    <col min="10506" max="10506" width="5.21875" style="1" customWidth="1"/>
    <col min="10507" max="10507" width="13.5546875" style="1" customWidth="1"/>
    <col min="10508" max="10508" width="8.88671875" style="1"/>
    <col min="10509" max="10509" width="14.33203125" style="1" customWidth="1"/>
    <col min="10510" max="10510" width="11.33203125" style="1" customWidth="1"/>
    <col min="10511" max="10511" width="16.109375" style="1" customWidth="1"/>
    <col min="10512" max="10512" width="13.6640625" style="1" customWidth="1"/>
    <col min="10513" max="10513" width="15.109375" style="1" customWidth="1"/>
    <col min="10514" max="10514" width="14.6640625" style="1" customWidth="1"/>
    <col min="10515" max="10515" width="16" style="1" customWidth="1"/>
    <col min="10516" max="10516" width="18.88671875" style="1" customWidth="1"/>
    <col min="10517" max="10517" width="6.21875" style="1" customWidth="1"/>
    <col min="10518" max="10518" width="18.109375" style="1" customWidth="1"/>
    <col min="10519" max="10519" width="17.88671875" style="1" customWidth="1"/>
    <col min="10520" max="10520" width="11.5546875" style="1" customWidth="1"/>
    <col min="10521" max="10752" width="8.88671875" style="1"/>
    <col min="10753" max="10753" width="2.6640625" style="1" customWidth="1"/>
    <col min="10754" max="10754" width="1.88671875" style="1" customWidth="1"/>
    <col min="10755" max="10755" width="23.21875" style="1" customWidth="1"/>
    <col min="10756" max="10756" width="3.109375" style="1" customWidth="1"/>
    <col min="10757" max="10757" width="2.5546875" style="1" customWidth="1"/>
    <col min="10758" max="10758" width="4.33203125" style="1" customWidth="1"/>
    <col min="10759" max="10759" width="8.5546875" style="1" customWidth="1"/>
    <col min="10760" max="10760" width="9.44140625" style="1" customWidth="1"/>
    <col min="10761" max="10761" width="9.6640625" style="1" customWidth="1"/>
    <col min="10762" max="10762" width="5.21875" style="1" customWidth="1"/>
    <col min="10763" max="10763" width="13.5546875" style="1" customWidth="1"/>
    <col min="10764" max="10764" width="8.88671875" style="1"/>
    <col min="10765" max="10765" width="14.33203125" style="1" customWidth="1"/>
    <col min="10766" max="10766" width="11.33203125" style="1" customWidth="1"/>
    <col min="10767" max="10767" width="16.109375" style="1" customWidth="1"/>
    <col min="10768" max="10768" width="13.6640625" style="1" customWidth="1"/>
    <col min="10769" max="10769" width="15.109375" style="1" customWidth="1"/>
    <col min="10770" max="10770" width="14.6640625" style="1" customWidth="1"/>
    <col min="10771" max="10771" width="16" style="1" customWidth="1"/>
    <col min="10772" max="10772" width="18.88671875" style="1" customWidth="1"/>
    <col min="10773" max="10773" width="6.21875" style="1" customWidth="1"/>
    <col min="10774" max="10774" width="18.109375" style="1" customWidth="1"/>
    <col min="10775" max="10775" width="17.88671875" style="1" customWidth="1"/>
    <col min="10776" max="10776" width="11.5546875" style="1" customWidth="1"/>
    <col min="10777" max="11008" width="8.88671875" style="1"/>
    <col min="11009" max="11009" width="2.6640625" style="1" customWidth="1"/>
    <col min="11010" max="11010" width="1.88671875" style="1" customWidth="1"/>
    <col min="11011" max="11011" width="23.21875" style="1" customWidth="1"/>
    <col min="11012" max="11012" width="3.109375" style="1" customWidth="1"/>
    <col min="11013" max="11013" width="2.5546875" style="1" customWidth="1"/>
    <col min="11014" max="11014" width="4.33203125" style="1" customWidth="1"/>
    <col min="11015" max="11015" width="8.5546875" style="1" customWidth="1"/>
    <col min="11016" max="11016" width="9.44140625" style="1" customWidth="1"/>
    <col min="11017" max="11017" width="9.6640625" style="1" customWidth="1"/>
    <col min="11018" max="11018" width="5.21875" style="1" customWidth="1"/>
    <col min="11019" max="11019" width="13.5546875" style="1" customWidth="1"/>
    <col min="11020" max="11020" width="8.88671875" style="1"/>
    <col min="11021" max="11021" width="14.33203125" style="1" customWidth="1"/>
    <col min="11022" max="11022" width="11.33203125" style="1" customWidth="1"/>
    <col min="11023" max="11023" width="16.109375" style="1" customWidth="1"/>
    <col min="11024" max="11024" width="13.6640625" style="1" customWidth="1"/>
    <col min="11025" max="11025" width="15.109375" style="1" customWidth="1"/>
    <col min="11026" max="11026" width="14.6640625" style="1" customWidth="1"/>
    <col min="11027" max="11027" width="16" style="1" customWidth="1"/>
    <col min="11028" max="11028" width="18.88671875" style="1" customWidth="1"/>
    <col min="11029" max="11029" width="6.21875" style="1" customWidth="1"/>
    <col min="11030" max="11030" width="18.109375" style="1" customWidth="1"/>
    <col min="11031" max="11031" width="17.88671875" style="1" customWidth="1"/>
    <col min="11032" max="11032" width="11.5546875" style="1" customWidth="1"/>
    <col min="11033" max="11264" width="8.88671875" style="1"/>
    <col min="11265" max="11265" width="2.6640625" style="1" customWidth="1"/>
    <col min="11266" max="11266" width="1.88671875" style="1" customWidth="1"/>
    <col min="11267" max="11267" width="23.21875" style="1" customWidth="1"/>
    <col min="11268" max="11268" width="3.109375" style="1" customWidth="1"/>
    <col min="11269" max="11269" width="2.5546875" style="1" customWidth="1"/>
    <col min="11270" max="11270" width="4.33203125" style="1" customWidth="1"/>
    <col min="11271" max="11271" width="8.5546875" style="1" customWidth="1"/>
    <col min="11272" max="11272" width="9.44140625" style="1" customWidth="1"/>
    <col min="11273" max="11273" width="9.6640625" style="1" customWidth="1"/>
    <col min="11274" max="11274" width="5.21875" style="1" customWidth="1"/>
    <col min="11275" max="11275" width="13.5546875" style="1" customWidth="1"/>
    <col min="11276" max="11276" width="8.88671875" style="1"/>
    <col min="11277" max="11277" width="14.33203125" style="1" customWidth="1"/>
    <col min="11278" max="11278" width="11.33203125" style="1" customWidth="1"/>
    <col min="11279" max="11279" width="16.109375" style="1" customWidth="1"/>
    <col min="11280" max="11280" width="13.6640625" style="1" customWidth="1"/>
    <col min="11281" max="11281" width="15.109375" style="1" customWidth="1"/>
    <col min="11282" max="11282" width="14.6640625" style="1" customWidth="1"/>
    <col min="11283" max="11283" width="16" style="1" customWidth="1"/>
    <col min="11284" max="11284" width="18.88671875" style="1" customWidth="1"/>
    <col min="11285" max="11285" width="6.21875" style="1" customWidth="1"/>
    <col min="11286" max="11286" width="18.109375" style="1" customWidth="1"/>
    <col min="11287" max="11287" width="17.88671875" style="1" customWidth="1"/>
    <col min="11288" max="11288" width="11.5546875" style="1" customWidth="1"/>
    <col min="11289" max="11520" width="8.88671875" style="1"/>
    <col min="11521" max="11521" width="2.6640625" style="1" customWidth="1"/>
    <col min="11522" max="11522" width="1.88671875" style="1" customWidth="1"/>
    <col min="11523" max="11523" width="23.21875" style="1" customWidth="1"/>
    <col min="11524" max="11524" width="3.109375" style="1" customWidth="1"/>
    <col min="11525" max="11525" width="2.5546875" style="1" customWidth="1"/>
    <col min="11526" max="11526" width="4.33203125" style="1" customWidth="1"/>
    <col min="11527" max="11527" width="8.5546875" style="1" customWidth="1"/>
    <col min="11528" max="11528" width="9.44140625" style="1" customWidth="1"/>
    <col min="11529" max="11529" width="9.6640625" style="1" customWidth="1"/>
    <col min="11530" max="11530" width="5.21875" style="1" customWidth="1"/>
    <col min="11531" max="11531" width="13.5546875" style="1" customWidth="1"/>
    <col min="11532" max="11532" width="8.88671875" style="1"/>
    <col min="11533" max="11533" width="14.33203125" style="1" customWidth="1"/>
    <col min="11534" max="11534" width="11.33203125" style="1" customWidth="1"/>
    <col min="11535" max="11535" width="16.109375" style="1" customWidth="1"/>
    <col min="11536" max="11536" width="13.6640625" style="1" customWidth="1"/>
    <col min="11537" max="11537" width="15.109375" style="1" customWidth="1"/>
    <col min="11538" max="11538" width="14.6640625" style="1" customWidth="1"/>
    <col min="11539" max="11539" width="16" style="1" customWidth="1"/>
    <col min="11540" max="11540" width="18.88671875" style="1" customWidth="1"/>
    <col min="11541" max="11541" width="6.21875" style="1" customWidth="1"/>
    <col min="11542" max="11542" width="18.109375" style="1" customWidth="1"/>
    <col min="11543" max="11543" width="17.88671875" style="1" customWidth="1"/>
    <col min="11544" max="11544" width="11.5546875" style="1" customWidth="1"/>
    <col min="11545" max="11776" width="8.88671875" style="1"/>
    <col min="11777" max="11777" width="2.6640625" style="1" customWidth="1"/>
    <col min="11778" max="11778" width="1.88671875" style="1" customWidth="1"/>
    <col min="11779" max="11779" width="23.21875" style="1" customWidth="1"/>
    <col min="11780" max="11780" width="3.109375" style="1" customWidth="1"/>
    <col min="11781" max="11781" width="2.5546875" style="1" customWidth="1"/>
    <col min="11782" max="11782" width="4.33203125" style="1" customWidth="1"/>
    <col min="11783" max="11783" width="8.5546875" style="1" customWidth="1"/>
    <col min="11784" max="11784" width="9.44140625" style="1" customWidth="1"/>
    <col min="11785" max="11785" width="9.6640625" style="1" customWidth="1"/>
    <col min="11786" max="11786" width="5.21875" style="1" customWidth="1"/>
    <col min="11787" max="11787" width="13.5546875" style="1" customWidth="1"/>
    <col min="11788" max="11788" width="8.88671875" style="1"/>
    <col min="11789" max="11789" width="14.33203125" style="1" customWidth="1"/>
    <col min="11790" max="11790" width="11.33203125" style="1" customWidth="1"/>
    <col min="11791" max="11791" width="16.109375" style="1" customWidth="1"/>
    <col min="11792" max="11792" width="13.6640625" style="1" customWidth="1"/>
    <col min="11793" max="11793" width="15.109375" style="1" customWidth="1"/>
    <col min="11794" max="11794" width="14.6640625" style="1" customWidth="1"/>
    <col min="11795" max="11795" width="16" style="1" customWidth="1"/>
    <col min="11796" max="11796" width="18.88671875" style="1" customWidth="1"/>
    <col min="11797" max="11797" width="6.21875" style="1" customWidth="1"/>
    <col min="11798" max="11798" width="18.109375" style="1" customWidth="1"/>
    <col min="11799" max="11799" width="17.88671875" style="1" customWidth="1"/>
    <col min="11800" max="11800" width="11.5546875" style="1" customWidth="1"/>
    <col min="11801" max="12032" width="8.88671875" style="1"/>
    <col min="12033" max="12033" width="2.6640625" style="1" customWidth="1"/>
    <col min="12034" max="12034" width="1.88671875" style="1" customWidth="1"/>
    <col min="12035" max="12035" width="23.21875" style="1" customWidth="1"/>
    <col min="12036" max="12036" width="3.109375" style="1" customWidth="1"/>
    <col min="12037" max="12037" width="2.5546875" style="1" customWidth="1"/>
    <col min="12038" max="12038" width="4.33203125" style="1" customWidth="1"/>
    <col min="12039" max="12039" width="8.5546875" style="1" customWidth="1"/>
    <col min="12040" max="12040" width="9.44140625" style="1" customWidth="1"/>
    <col min="12041" max="12041" width="9.6640625" style="1" customWidth="1"/>
    <col min="12042" max="12042" width="5.21875" style="1" customWidth="1"/>
    <col min="12043" max="12043" width="13.5546875" style="1" customWidth="1"/>
    <col min="12044" max="12044" width="8.88671875" style="1"/>
    <col min="12045" max="12045" width="14.33203125" style="1" customWidth="1"/>
    <col min="12046" max="12046" width="11.33203125" style="1" customWidth="1"/>
    <col min="12047" max="12047" width="16.109375" style="1" customWidth="1"/>
    <col min="12048" max="12048" width="13.6640625" style="1" customWidth="1"/>
    <col min="12049" max="12049" width="15.109375" style="1" customWidth="1"/>
    <col min="12050" max="12050" width="14.6640625" style="1" customWidth="1"/>
    <col min="12051" max="12051" width="16" style="1" customWidth="1"/>
    <col min="12052" max="12052" width="18.88671875" style="1" customWidth="1"/>
    <col min="12053" max="12053" width="6.21875" style="1" customWidth="1"/>
    <col min="12054" max="12054" width="18.109375" style="1" customWidth="1"/>
    <col min="12055" max="12055" width="17.88671875" style="1" customWidth="1"/>
    <col min="12056" max="12056" width="11.5546875" style="1" customWidth="1"/>
    <col min="12057" max="12288" width="8.88671875" style="1"/>
    <col min="12289" max="12289" width="2.6640625" style="1" customWidth="1"/>
    <col min="12290" max="12290" width="1.88671875" style="1" customWidth="1"/>
    <col min="12291" max="12291" width="23.21875" style="1" customWidth="1"/>
    <col min="12292" max="12292" width="3.109375" style="1" customWidth="1"/>
    <col min="12293" max="12293" width="2.5546875" style="1" customWidth="1"/>
    <col min="12294" max="12294" width="4.33203125" style="1" customWidth="1"/>
    <col min="12295" max="12295" width="8.5546875" style="1" customWidth="1"/>
    <col min="12296" max="12296" width="9.44140625" style="1" customWidth="1"/>
    <col min="12297" max="12297" width="9.6640625" style="1" customWidth="1"/>
    <col min="12298" max="12298" width="5.21875" style="1" customWidth="1"/>
    <col min="12299" max="12299" width="13.5546875" style="1" customWidth="1"/>
    <col min="12300" max="12300" width="8.88671875" style="1"/>
    <col min="12301" max="12301" width="14.33203125" style="1" customWidth="1"/>
    <col min="12302" max="12302" width="11.33203125" style="1" customWidth="1"/>
    <col min="12303" max="12303" width="16.109375" style="1" customWidth="1"/>
    <col min="12304" max="12304" width="13.6640625" style="1" customWidth="1"/>
    <col min="12305" max="12305" width="15.109375" style="1" customWidth="1"/>
    <col min="12306" max="12306" width="14.6640625" style="1" customWidth="1"/>
    <col min="12307" max="12307" width="16" style="1" customWidth="1"/>
    <col min="12308" max="12308" width="18.88671875" style="1" customWidth="1"/>
    <col min="12309" max="12309" width="6.21875" style="1" customWidth="1"/>
    <col min="12310" max="12310" width="18.109375" style="1" customWidth="1"/>
    <col min="12311" max="12311" width="17.88671875" style="1" customWidth="1"/>
    <col min="12312" max="12312" width="11.5546875" style="1" customWidth="1"/>
    <col min="12313" max="12544" width="8.88671875" style="1"/>
    <col min="12545" max="12545" width="2.6640625" style="1" customWidth="1"/>
    <col min="12546" max="12546" width="1.88671875" style="1" customWidth="1"/>
    <col min="12547" max="12547" width="23.21875" style="1" customWidth="1"/>
    <col min="12548" max="12548" width="3.109375" style="1" customWidth="1"/>
    <col min="12549" max="12549" width="2.5546875" style="1" customWidth="1"/>
    <col min="12550" max="12550" width="4.33203125" style="1" customWidth="1"/>
    <col min="12551" max="12551" width="8.5546875" style="1" customWidth="1"/>
    <col min="12552" max="12552" width="9.44140625" style="1" customWidth="1"/>
    <col min="12553" max="12553" width="9.6640625" style="1" customWidth="1"/>
    <col min="12554" max="12554" width="5.21875" style="1" customWidth="1"/>
    <col min="12555" max="12555" width="13.5546875" style="1" customWidth="1"/>
    <col min="12556" max="12556" width="8.88671875" style="1"/>
    <col min="12557" max="12557" width="14.33203125" style="1" customWidth="1"/>
    <col min="12558" max="12558" width="11.33203125" style="1" customWidth="1"/>
    <col min="12559" max="12559" width="16.109375" style="1" customWidth="1"/>
    <col min="12560" max="12560" width="13.6640625" style="1" customWidth="1"/>
    <col min="12561" max="12561" width="15.109375" style="1" customWidth="1"/>
    <col min="12562" max="12562" width="14.6640625" style="1" customWidth="1"/>
    <col min="12563" max="12563" width="16" style="1" customWidth="1"/>
    <col min="12564" max="12564" width="18.88671875" style="1" customWidth="1"/>
    <col min="12565" max="12565" width="6.21875" style="1" customWidth="1"/>
    <col min="12566" max="12566" width="18.109375" style="1" customWidth="1"/>
    <col min="12567" max="12567" width="17.88671875" style="1" customWidth="1"/>
    <col min="12568" max="12568" width="11.5546875" style="1" customWidth="1"/>
    <col min="12569" max="12800" width="8.88671875" style="1"/>
    <col min="12801" max="12801" width="2.6640625" style="1" customWidth="1"/>
    <col min="12802" max="12802" width="1.88671875" style="1" customWidth="1"/>
    <col min="12803" max="12803" width="23.21875" style="1" customWidth="1"/>
    <col min="12804" max="12804" width="3.109375" style="1" customWidth="1"/>
    <col min="12805" max="12805" width="2.5546875" style="1" customWidth="1"/>
    <col min="12806" max="12806" width="4.33203125" style="1" customWidth="1"/>
    <col min="12807" max="12807" width="8.5546875" style="1" customWidth="1"/>
    <col min="12808" max="12808" width="9.44140625" style="1" customWidth="1"/>
    <col min="12809" max="12809" width="9.6640625" style="1" customWidth="1"/>
    <col min="12810" max="12810" width="5.21875" style="1" customWidth="1"/>
    <col min="12811" max="12811" width="13.5546875" style="1" customWidth="1"/>
    <col min="12812" max="12812" width="8.88671875" style="1"/>
    <col min="12813" max="12813" width="14.33203125" style="1" customWidth="1"/>
    <col min="12814" max="12814" width="11.33203125" style="1" customWidth="1"/>
    <col min="12815" max="12815" width="16.109375" style="1" customWidth="1"/>
    <col min="12816" max="12816" width="13.6640625" style="1" customWidth="1"/>
    <col min="12817" max="12817" width="15.109375" style="1" customWidth="1"/>
    <col min="12818" max="12818" width="14.6640625" style="1" customWidth="1"/>
    <col min="12819" max="12819" width="16" style="1" customWidth="1"/>
    <col min="12820" max="12820" width="18.88671875" style="1" customWidth="1"/>
    <col min="12821" max="12821" width="6.21875" style="1" customWidth="1"/>
    <col min="12822" max="12822" width="18.109375" style="1" customWidth="1"/>
    <col min="12823" max="12823" width="17.88671875" style="1" customWidth="1"/>
    <col min="12824" max="12824" width="11.5546875" style="1" customWidth="1"/>
    <col min="12825" max="13056" width="8.88671875" style="1"/>
    <col min="13057" max="13057" width="2.6640625" style="1" customWidth="1"/>
    <col min="13058" max="13058" width="1.88671875" style="1" customWidth="1"/>
    <col min="13059" max="13059" width="23.21875" style="1" customWidth="1"/>
    <col min="13060" max="13060" width="3.109375" style="1" customWidth="1"/>
    <col min="13061" max="13061" width="2.5546875" style="1" customWidth="1"/>
    <col min="13062" max="13062" width="4.33203125" style="1" customWidth="1"/>
    <col min="13063" max="13063" width="8.5546875" style="1" customWidth="1"/>
    <col min="13064" max="13064" width="9.44140625" style="1" customWidth="1"/>
    <col min="13065" max="13065" width="9.6640625" style="1" customWidth="1"/>
    <col min="13066" max="13066" width="5.21875" style="1" customWidth="1"/>
    <col min="13067" max="13067" width="13.5546875" style="1" customWidth="1"/>
    <col min="13068" max="13068" width="8.88671875" style="1"/>
    <col min="13069" max="13069" width="14.33203125" style="1" customWidth="1"/>
    <col min="13070" max="13070" width="11.33203125" style="1" customWidth="1"/>
    <col min="13071" max="13071" width="16.109375" style="1" customWidth="1"/>
    <col min="13072" max="13072" width="13.6640625" style="1" customWidth="1"/>
    <col min="13073" max="13073" width="15.109375" style="1" customWidth="1"/>
    <col min="13074" max="13074" width="14.6640625" style="1" customWidth="1"/>
    <col min="13075" max="13075" width="16" style="1" customWidth="1"/>
    <col min="13076" max="13076" width="18.88671875" style="1" customWidth="1"/>
    <col min="13077" max="13077" width="6.21875" style="1" customWidth="1"/>
    <col min="13078" max="13078" width="18.109375" style="1" customWidth="1"/>
    <col min="13079" max="13079" width="17.88671875" style="1" customWidth="1"/>
    <col min="13080" max="13080" width="11.5546875" style="1" customWidth="1"/>
    <col min="13081" max="13312" width="8.88671875" style="1"/>
    <col min="13313" max="13313" width="2.6640625" style="1" customWidth="1"/>
    <col min="13314" max="13314" width="1.88671875" style="1" customWidth="1"/>
    <col min="13315" max="13315" width="23.21875" style="1" customWidth="1"/>
    <col min="13316" max="13316" width="3.109375" style="1" customWidth="1"/>
    <col min="13317" max="13317" width="2.5546875" style="1" customWidth="1"/>
    <col min="13318" max="13318" width="4.33203125" style="1" customWidth="1"/>
    <col min="13319" max="13319" width="8.5546875" style="1" customWidth="1"/>
    <col min="13320" max="13320" width="9.44140625" style="1" customWidth="1"/>
    <col min="13321" max="13321" width="9.6640625" style="1" customWidth="1"/>
    <col min="13322" max="13322" width="5.21875" style="1" customWidth="1"/>
    <col min="13323" max="13323" width="13.5546875" style="1" customWidth="1"/>
    <col min="13324" max="13324" width="8.88671875" style="1"/>
    <col min="13325" max="13325" width="14.33203125" style="1" customWidth="1"/>
    <col min="13326" max="13326" width="11.33203125" style="1" customWidth="1"/>
    <col min="13327" max="13327" width="16.109375" style="1" customWidth="1"/>
    <col min="13328" max="13328" width="13.6640625" style="1" customWidth="1"/>
    <col min="13329" max="13329" width="15.109375" style="1" customWidth="1"/>
    <col min="13330" max="13330" width="14.6640625" style="1" customWidth="1"/>
    <col min="13331" max="13331" width="16" style="1" customWidth="1"/>
    <col min="13332" max="13332" width="18.88671875" style="1" customWidth="1"/>
    <col min="13333" max="13333" width="6.21875" style="1" customWidth="1"/>
    <col min="13334" max="13334" width="18.109375" style="1" customWidth="1"/>
    <col min="13335" max="13335" width="17.88671875" style="1" customWidth="1"/>
    <col min="13336" max="13336" width="11.5546875" style="1" customWidth="1"/>
    <col min="13337" max="13568" width="8.88671875" style="1"/>
    <col min="13569" max="13569" width="2.6640625" style="1" customWidth="1"/>
    <col min="13570" max="13570" width="1.88671875" style="1" customWidth="1"/>
    <col min="13571" max="13571" width="23.21875" style="1" customWidth="1"/>
    <col min="13572" max="13572" width="3.109375" style="1" customWidth="1"/>
    <col min="13573" max="13573" width="2.5546875" style="1" customWidth="1"/>
    <col min="13574" max="13574" width="4.33203125" style="1" customWidth="1"/>
    <col min="13575" max="13575" width="8.5546875" style="1" customWidth="1"/>
    <col min="13576" max="13576" width="9.44140625" style="1" customWidth="1"/>
    <col min="13577" max="13577" width="9.6640625" style="1" customWidth="1"/>
    <col min="13578" max="13578" width="5.21875" style="1" customWidth="1"/>
    <col min="13579" max="13579" width="13.5546875" style="1" customWidth="1"/>
    <col min="13580" max="13580" width="8.88671875" style="1"/>
    <col min="13581" max="13581" width="14.33203125" style="1" customWidth="1"/>
    <col min="13582" max="13582" width="11.33203125" style="1" customWidth="1"/>
    <col min="13583" max="13583" width="16.109375" style="1" customWidth="1"/>
    <col min="13584" max="13584" width="13.6640625" style="1" customWidth="1"/>
    <col min="13585" max="13585" width="15.109375" style="1" customWidth="1"/>
    <col min="13586" max="13586" width="14.6640625" style="1" customWidth="1"/>
    <col min="13587" max="13587" width="16" style="1" customWidth="1"/>
    <col min="13588" max="13588" width="18.88671875" style="1" customWidth="1"/>
    <col min="13589" max="13589" width="6.21875" style="1" customWidth="1"/>
    <col min="13590" max="13590" width="18.109375" style="1" customWidth="1"/>
    <col min="13591" max="13591" width="17.88671875" style="1" customWidth="1"/>
    <col min="13592" max="13592" width="11.5546875" style="1" customWidth="1"/>
    <col min="13593" max="13824" width="8.88671875" style="1"/>
    <col min="13825" max="13825" width="2.6640625" style="1" customWidth="1"/>
    <col min="13826" max="13826" width="1.88671875" style="1" customWidth="1"/>
    <col min="13827" max="13827" width="23.21875" style="1" customWidth="1"/>
    <col min="13828" max="13828" width="3.109375" style="1" customWidth="1"/>
    <col min="13829" max="13829" width="2.5546875" style="1" customWidth="1"/>
    <col min="13830" max="13830" width="4.33203125" style="1" customWidth="1"/>
    <col min="13831" max="13831" width="8.5546875" style="1" customWidth="1"/>
    <col min="13832" max="13832" width="9.44140625" style="1" customWidth="1"/>
    <col min="13833" max="13833" width="9.6640625" style="1" customWidth="1"/>
    <col min="13834" max="13834" width="5.21875" style="1" customWidth="1"/>
    <col min="13835" max="13835" width="13.5546875" style="1" customWidth="1"/>
    <col min="13836" max="13836" width="8.88671875" style="1"/>
    <col min="13837" max="13837" width="14.33203125" style="1" customWidth="1"/>
    <col min="13838" max="13838" width="11.33203125" style="1" customWidth="1"/>
    <col min="13839" max="13839" width="16.109375" style="1" customWidth="1"/>
    <col min="13840" max="13840" width="13.6640625" style="1" customWidth="1"/>
    <col min="13841" max="13841" width="15.109375" style="1" customWidth="1"/>
    <col min="13842" max="13842" width="14.6640625" style="1" customWidth="1"/>
    <col min="13843" max="13843" width="16" style="1" customWidth="1"/>
    <col min="13844" max="13844" width="18.88671875" style="1" customWidth="1"/>
    <col min="13845" max="13845" width="6.21875" style="1" customWidth="1"/>
    <col min="13846" max="13846" width="18.109375" style="1" customWidth="1"/>
    <col min="13847" max="13847" width="17.88671875" style="1" customWidth="1"/>
    <col min="13848" max="13848" width="11.5546875" style="1" customWidth="1"/>
    <col min="13849" max="14080" width="8.88671875" style="1"/>
    <col min="14081" max="14081" width="2.6640625" style="1" customWidth="1"/>
    <col min="14082" max="14082" width="1.88671875" style="1" customWidth="1"/>
    <col min="14083" max="14083" width="23.21875" style="1" customWidth="1"/>
    <col min="14084" max="14084" width="3.109375" style="1" customWidth="1"/>
    <col min="14085" max="14085" width="2.5546875" style="1" customWidth="1"/>
    <col min="14086" max="14086" width="4.33203125" style="1" customWidth="1"/>
    <col min="14087" max="14087" width="8.5546875" style="1" customWidth="1"/>
    <col min="14088" max="14088" width="9.44140625" style="1" customWidth="1"/>
    <col min="14089" max="14089" width="9.6640625" style="1" customWidth="1"/>
    <col min="14090" max="14090" width="5.21875" style="1" customWidth="1"/>
    <col min="14091" max="14091" width="13.5546875" style="1" customWidth="1"/>
    <col min="14092" max="14092" width="8.88671875" style="1"/>
    <col min="14093" max="14093" width="14.33203125" style="1" customWidth="1"/>
    <col min="14094" max="14094" width="11.33203125" style="1" customWidth="1"/>
    <col min="14095" max="14095" width="16.109375" style="1" customWidth="1"/>
    <col min="14096" max="14096" width="13.6640625" style="1" customWidth="1"/>
    <col min="14097" max="14097" width="15.109375" style="1" customWidth="1"/>
    <col min="14098" max="14098" width="14.6640625" style="1" customWidth="1"/>
    <col min="14099" max="14099" width="16" style="1" customWidth="1"/>
    <col min="14100" max="14100" width="18.88671875" style="1" customWidth="1"/>
    <col min="14101" max="14101" width="6.21875" style="1" customWidth="1"/>
    <col min="14102" max="14102" width="18.109375" style="1" customWidth="1"/>
    <col min="14103" max="14103" width="17.88671875" style="1" customWidth="1"/>
    <col min="14104" max="14104" width="11.5546875" style="1" customWidth="1"/>
    <col min="14105" max="14336" width="8.88671875" style="1"/>
    <col min="14337" max="14337" width="2.6640625" style="1" customWidth="1"/>
    <col min="14338" max="14338" width="1.88671875" style="1" customWidth="1"/>
    <col min="14339" max="14339" width="23.21875" style="1" customWidth="1"/>
    <col min="14340" max="14340" width="3.109375" style="1" customWidth="1"/>
    <col min="14341" max="14341" width="2.5546875" style="1" customWidth="1"/>
    <col min="14342" max="14342" width="4.33203125" style="1" customWidth="1"/>
    <col min="14343" max="14343" width="8.5546875" style="1" customWidth="1"/>
    <col min="14344" max="14344" width="9.44140625" style="1" customWidth="1"/>
    <col min="14345" max="14345" width="9.6640625" style="1" customWidth="1"/>
    <col min="14346" max="14346" width="5.21875" style="1" customWidth="1"/>
    <col min="14347" max="14347" width="13.5546875" style="1" customWidth="1"/>
    <col min="14348" max="14348" width="8.88671875" style="1"/>
    <col min="14349" max="14349" width="14.33203125" style="1" customWidth="1"/>
    <col min="14350" max="14350" width="11.33203125" style="1" customWidth="1"/>
    <col min="14351" max="14351" width="16.109375" style="1" customWidth="1"/>
    <col min="14352" max="14352" width="13.6640625" style="1" customWidth="1"/>
    <col min="14353" max="14353" width="15.109375" style="1" customWidth="1"/>
    <col min="14354" max="14354" width="14.6640625" style="1" customWidth="1"/>
    <col min="14355" max="14355" width="16" style="1" customWidth="1"/>
    <col min="14356" max="14356" width="18.88671875" style="1" customWidth="1"/>
    <col min="14357" max="14357" width="6.21875" style="1" customWidth="1"/>
    <col min="14358" max="14358" width="18.109375" style="1" customWidth="1"/>
    <col min="14359" max="14359" width="17.88671875" style="1" customWidth="1"/>
    <col min="14360" max="14360" width="11.5546875" style="1" customWidth="1"/>
    <col min="14361" max="14592" width="8.88671875" style="1"/>
    <col min="14593" max="14593" width="2.6640625" style="1" customWidth="1"/>
    <col min="14594" max="14594" width="1.88671875" style="1" customWidth="1"/>
    <col min="14595" max="14595" width="23.21875" style="1" customWidth="1"/>
    <col min="14596" max="14596" width="3.109375" style="1" customWidth="1"/>
    <col min="14597" max="14597" width="2.5546875" style="1" customWidth="1"/>
    <col min="14598" max="14598" width="4.33203125" style="1" customWidth="1"/>
    <col min="14599" max="14599" width="8.5546875" style="1" customWidth="1"/>
    <col min="14600" max="14600" width="9.44140625" style="1" customWidth="1"/>
    <col min="14601" max="14601" width="9.6640625" style="1" customWidth="1"/>
    <col min="14602" max="14602" width="5.21875" style="1" customWidth="1"/>
    <col min="14603" max="14603" width="13.5546875" style="1" customWidth="1"/>
    <col min="14604" max="14604" width="8.88671875" style="1"/>
    <col min="14605" max="14605" width="14.33203125" style="1" customWidth="1"/>
    <col min="14606" max="14606" width="11.33203125" style="1" customWidth="1"/>
    <col min="14607" max="14607" width="16.109375" style="1" customWidth="1"/>
    <col min="14608" max="14608" width="13.6640625" style="1" customWidth="1"/>
    <col min="14609" max="14609" width="15.109375" style="1" customWidth="1"/>
    <col min="14610" max="14610" width="14.6640625" style="1" customWidth="1"/>
    <col min="14611" max="14611" width="16" style="1" customWidth="1"/>
    <col min="14612" max="14612" width="18.88671875" style="1" customWidth="1"/>
    <col min="14613" max="14613" width="6.21875" style="1" customWidth="1"/>
    <col min="14614" max="14614" width="18.109375" style="1" customWidth="1"/>
    <col min="14615" max="14615" width="17.88671875" style="1" customWidth="1"/>
    <col min="14616" max="14616" width="11.5546875" style="1" customWidth="1"/>
    <col min="14617" max="14848" width="8.88671875" style="1"/>
    <col min="14849" max="14849" width="2.6640625" style="1" customWidth="1"/>
    <col min="14850" max="14850" width="1.88671875" style="1" customWidth="1"/>
    <col min="14851" max="14851" width="23.21875" style="1" customWidth="1"/>
    <col min="14852" max="14852" width="3.109375" style="1" customWidth="1"/>
    <col min="14853" max="14853" width="2.5546875" style="1" customWidth="1"/>
    <col min="14854" max="14854" width="4.33203125" style="1" customWidth="1"/>
    <col min="14855" max="14855" width="8.5546875" style="1" customWidth="1"/>
    <col min="14856" max="14856" width="9.44140625" style="1" customWidth="1"/>
    <col min="14857" max="14857" width="9.6640625" style="1" customWidth="1"/>
    <col min="14858" max="14858" width="5.21875" style="1" customWidth="1"/>
    <col min="14859" max="14859" width="13.5546875" style="1" customWidth="1"/>
    <col min="14860" max="14860" width="8.88671875" style="1"/>
    <col min="14861" max="14861" width="14.33203125" style="1" customWidth="1"/>
    <col min="14862" max="14862" width="11.33203125" style="1" customWidth="1"/>
    <col min="14863" max="14863" width="16.109375" style="1" customWidth="1"/>
    <col min="14864" max="14864" width="13.6640625" style="1" customWidth="1"/>
    <col min="14865" max="14865" width="15.109375" style="1" customWidth="1"/>
    <col min="14866" max="14866" width="14.6640625" style="1" customWidth="1"/>
    <col min="14867" max="14867" width="16" style="1" customWidth="1"/>
    <col min="14868" max="14868" width="18.88671875" style="1" customWidth="1"/>
    <col min="14869" max="14869" width="6.21875" style="1" customWidth="1"/>
    <col min="14870" max="14870" width="18.109375" style="1" customWidth="1"/>
    <col min="14871" max="14871" width="17.88671875" style="1" customWidth="1"/>
    <col min="14872" max="14872" width="11.5546875" style="1" customWidth="1"/>
    <col min="14873" max="15104" width="8.88671875" style="1"/>
    <col min="15105" max="15105" width="2.6640625" style="1" customWidth="1"/>
    <col min="15106" max="15106" width="1.88671875" style="1" customWidth="1"/>
    <col min="15107" max="15107" width="23.21875" style="1" customWidth="1"/>
    <col min="15108" max="15108" width="3.109375" style="1" customWidth="1"/>
    <col min="15109" max="15109" width="2.5546875" style="1" customWidth="1"/>
    <col min="15110" max="15110" width="4.33203125" style="1" customWidth="1"/>
    <col min="15111" max="15111" width="8.5546875" style="1" customWidth="1"/>
    <col min="15112" max="15112" width="9.44140625" style="1" customWidth="1"/>
    <col min="15113" max="15113" width="9.6640625" style="1" customWidth="1"/>
    <col min="15114" max="15114" width="5.21875" style="1" customWidth="1"/>
    <col min="15115" max="15115" width="13.5546875" style="1" customWidth="1"/>
    <col min="15116" max="15116" width="8.88671875" style="1"/>
    <col min="15117" max="15117" width="14.33203125" style="1" customWidth="1"/>
    <col min="15118" max="15118" width="11.33203125" style="1" customWidth="1"/>
    <col min="15119" max="15119" width="16.109375" style="1" customWidth="1"/>
    <col min="15120" max="15120" width="13.6640625" style="1" customWidth="1"/>
    <col min="15121" max="15121" width="15.109375" style="1" customWidth="1"/>
    <col min="15122" max="15122" width="14.6640625" style="1" customWidth="1"/>
    <col min="15123" max="15123" width="16" style="1" customWidth="1"/>
    <col min="15124" max="15124" width="18.88671875" style="1" customWidth="1"/>
    <col min="15125" max="15125" width="6.21875" style="1" customWidth="1"/>
    <col min="15126" max="15126" width="18.109375" style="1" customWidth="1"/>
    <col min="15127" max="15127" width="17.88671875" style="1" customWidth="1"/>
    <col min="15128" max="15128" width="11.5546875" style="1" customWidth="1"/>
    <col min="15129" max="15360" width="8.88671875" style="1"/>
    <col min="15361" max="15361" width="2.6640625" style="1" customWidth="1"/>
    <col min="15362" max="15362" width="1.88671875" style="1" customWidth="1"/>
    <col min="15363" max="15363" width="23.21875" style="1" customWidth="1"/>
    <col min="15364" max="15364" width="3.109375" style="1" customWidth="1"/>
    <col min="15365" max="15365" width="2.5546875" style="1" customWidth="1"/>
    <col min="15366" max="15366" width="4.33203125" style="1" customWidth="1"/>
    <col min="15367" max="15367" width="8.5546875" style="1" customWidth="1"/>
    <col min="15368" max="15368" width="9.44140625" style="1" customWidth="1"/>
    <col min="15369" max="15369" width="9.6640625" style="1" customWidth="1"/>
    <col min="15370" max="15370" width="5.21875" style="1" customWidth="1"/>
    <col min="15371" max="15371" width="13.5546875" style="1" customWidth="1"/>
    <col min="15372" max="15372" width="8.88671875" style="1"/>
    <col min="15373" max="15373" width="14.33203125" style="1" customWidth="1"/>
    <col min="15374" max="15374" width="11.33203125" style="1" customWidth="1"/>
    <col min="15375" max="15375" width="16.109375" style="1" customWidth="1"/>
    <col min="15376" max="15376" width="13.6640625" style="1" customWidth="1"/>
    <col min="15377" max="15377" width="15.109375" style="1" customWidth="1"/>
    <col min="15378" max="15378" width="14.6640625" style="1" customWidth="1"/>
    <col min="15379" max="15379" width="16" style="1" customWidth="1"/>
    <col min="15380" max="15380" width="18.88671875" style="1" customWidth="1"/>
    <col min="15381" max="15381" width="6.21875" style="1" customWidth="1"/>
    <col min="15382" max="15382" width="18.109375" style="1" customWidth="1"/>
    <col min="15383" max="15383" width="17.88671875" style="1" customWidth="1"/>
    <col min="15384" max="15384" width="11.5546875" style="1" customWidth="1"/>
    <col min="15385" max="15616" width="8.88671875" style="1"/>
    <col min="15617" max="15617" width="2.6640625" style="1" customWidth="1"/>
    <col min="15618" max="15618" width="1.88671875" style="1" customWidth="1"/>
    <col min="15619" max="15619" width="23.21875" style="1" customWidth="1"/>
    <col min="15620" max="15620" width="3.109375" style="1" customWidth="1"/>
    <col min="15621" max="15621" width="2.5546875" style="1" customWidth="1"/>
    <col min="15622" max="15622" width="4.33203125" style="1" customWidth="1"/>
    <col min="15623" max="15623" width="8.5546875" style="1" customWidth="1"/>
    <col min="15624" max="15624" width="9.44140625" style="1" customWidth="1"/>
    <col min="15625" max="15625" width="9.6640625" style="1" customWidth="1"/>
    <col min="15626" max="15626" width="5.21875" style="1" customWidth="1"/>
    <col min="15627" max="15627" width="13.5546875" style="1" customWidth="1"/>
    <col min="15628" max="15628" width="8.88671875" style="1"/>
    <col min="15629" max="15629" width="14.33203125" style="1" customWidth="1"/>
    <col min="15630" max="15630" width="11.33203125" style="1" customWidth="1"/>
    <col min="15631" max="15631" width="16.109375" style="1" customWidth="1"/>
    <col min="15632" max="15632" width="13.6640625" style="1" customWidth="1"/>
    <col min="15633" max="15633" width="15.109375" style="1" customWidth="1"/>
    <col min="15634" max="15634" width="14.6640625" style="1" customWidth="1"/>
    <col min="15635" max="15635" width="16" style="1" customWidth="1"/>
    <col min="15636" max="15636" width="18.88671875" style="1" customWidth="1"/>
    <col min="15637" max="15637" width="6.21875" style="1" customWidth="1"/>
    <col min="15638" max="15638" width="18.109375" style="1" customWidth="1"/>
    <col min="15639" max="15639" width="17.88671875" style="1" customWidth="1"/>
    <col min="15640" max="15640" width="11.5546875" style="1" customWidth="1"/>
    <col min="15641" max="15872" width="8.88671875" style="1"/>
    <col min="15873" max="15873" width="2.6640625" style="1" customWidth="1"/>
    <col min="15874" max="15874" width="1.88671875" style="1" customWidth="1"/>
    <col min="15875" max="15875" width="23.21875" style="1" customWidth="1"/>
    <col min="15876" max="15876" width="3.109375" style="1" customWidth="1"/>
    <col min="15877" max="15877" width="2.5546875" style="1" customWidth="1"/>
    <col min="15878" max="15878" width="4.33203125" style="1" customWidth="1"/>
    <col min="15879" max="15879" width="8.5546875" style="1" customWidth="1"/>
    <col min="15880" max="15880" width="9.44140625" style="1" customWidth="1"/>
    <col min="15881" max="15881" width="9.6640625" style="1" customWidth="1"/>
    <col min="15882" max="15882" width="5.21875" style="1" customWidth="1"/>
    <col min="15883" max="15883" width="13.5546875" style="1" customWidth="1"/>
    <col min="15884" max="15884" width="8.88671875" style="1"/>
    <col min="15885" max="15885" width="14.33203125" style="1" customWidth="1"/>
    <col min="15886" max="15886" width="11.33203125" style="1" customWidth="1"/>
    <col min="15887" max="15887" width="16.109375" style="1" customWidth="1"/>
    <col min="15888" max="15888" width="13.6640625" style="1" customWidth="1"/>
    <col min="15889" max="15889" width="15.109375" style="1" customWidth="1"/>
    <col min="15890" max="15890" width="14.6640625" style="1" customWidth="1"/>
    <col min="15891" max="15891" width="16" style="1" customWidth="1"/>
    <col min="15892" max="15892" width="18.88671875" style="1" customWidth="1"/>
    <col min="15893" max="15893" width="6.21875" style="1" customWidth="1"/>
    <col min="15894" max="15894" width="18.109375" style="1" customWidth="1"/>
    <col min="15895" max="15895" width="17.88671875" style="1" customWidth="1"/>
    <col min="15896" max="15896" width="11.5546875" style="1" customWidth="1"/>
    <col min="15897" max="16128" width="8.88671875" style="1"/>
    <col min="16129" max="16129" width="2.6640625" style="1" customWidth="1"/>
    <col min="16130" max="16130" width="1.88671875" style="1" customWidth="1"/>
    <col min="16131" max="16131" width="23.21875" style="1" customWidth="1"/>
    <col min="16132" max="16132" width="3.109375" style="1" customWidth="1"/>
    <col min="16133" max="16133" width="2.5546875" style="1" customWidth="1"/>
    <col min="16134" max="16134" width="4.33203125" style="1" customWidth="1"/>
    <col min="16135" max="16135" width="8.5546875" style="1" customWidth="1"/>
    <col min="16136" max="16136" width="9.44140625" style="1" customWidth="1"/>
    <col min="16137" max="16137" width="9.6640625" style="1" customWidth="1"/>
    <col min="16138" max="16138" width="5.21875" style="1" customWidth="1"/>
    <col min="16139" max="16139" width="13.5546875" style="1" customWidth="1"/>
    <col min="16140" max="16140" width="8.88671875" style="1"/>
    <col min="16141" max="16141" width="14.33203125" style="1" customWidth="1"/>
    <col min="16142" max="16142" width="11.33203125" style="1" customWidth="1"/>
    <col min="16143" max="16143" width="16.109375" style="1" customWidth="1"/>
    <col min="16144" max="16144" width="13.6640625" style="1" customWidth="1"/>
    <col min="16145" max="16145" width="15.109375" style="1" customWidth="1"/>
    <col min="16146" max="16146" width="14.6640625" style="1" customWidth="1"/>
    <col min="16147" max="16147" width="16" style="1" customWidth="1"/>
    <col min="16148" max="16148" width="18.88671875" style="1" customWidth="1"/>
    <col min="16149" max="16149" width="6.21875" style="1" customWidth="1"/>
    <col min="16150" max="16150" width="18.109375" style="1" customWidth="1"/>
    <col min="16151" max="16151" width="17.88671875" style="1" customWidth="1"/>
    <col min="16152" max="16152" width="11.5546875" style="1" customWidth="1"/>
    <col min="16153" max="16384" width="8.88671875" style="1"/>
  </cols>
  <sheetData>
    <row r="2" spans="1:24" x14ac:dyDescent="0.25">
      <c r="A2" s="107" t="s">
        <v>0</v>
      </c>
      <c r="B2" s="107"/>
      <c r="C2" s="107"/>
      <c r="D2" s="107"/>
      <c r="E2" s="107"/>
      <c r="F2" s="107"/>
      <c r="G2" s="107"/>
      <c r="H2" s="107"/>
      <c r="I2" s="107"/>
      <c r="J2" s="107"/>
      <c r="K2" s="107"/>
    </row>
    <row r="3" spans="1:24" s="2" customFormat="1" ht="25.5" customHeight="1" x14ac:dyDescent="0.25">
      <c r="A3" s="120" t="s">
        <v>1</v>
      </c>
      <c r="B3" s="120"/>
      <c r="C3" s="120"/>
      <c r="D3" s="120"/>
      <c r="E3" s="120"/>
      <c r="F3" s="120"/>
      <c r="G3" s="120"/>
      <c r="H3" s="120"/>
      <c r="I3" s="120"/>
      <c r="J3" s="120"/>
      <c r="K3" s="120"/>
      <c r="M3" s="3"/>
      <c r="N3" s="4"/>
      <c r="O3" s="5"/>
      <c r="P3" s="5"/>
      <c r="Q3" s="5"/>
      <c r="R3" s="5"/>
      <c r="S3" s="5"/>
      <c r="T3" s="5"/>
      <c r="U3" s="5"/>
      <c r="V3" s="5"/>
      <c r="W3" s="5"/>
      <c r="X3" s="5"/>
    </row>
    <row r="4" spans="1:24" s="6" customFormat="1" ht="21.75" customHeight="1" x14ac:dyDescent="0.25">
      <c r="A4" s="109" t="s">
        <v>2</v>
      </c>
      <c r="B4" s="109"/>
      <c r="C4" s="109"/>
      <c r="D4" s="109"/>
      <c r="E4" s="109"/>
      <c r="F4" s="109"/>
      <c r="G4" s="109"/>
      <c r="H4" s="109"/>
      <c r="I4" s="109"/>
      <c r="J4" s="109"/>
      <c r="K4" s="109"/>
      <c r="M4" s="7"/>
      <c r="N4" s="8"/>
      <c r="O4" s="9"/>
      <c r="P4" s="9"/>
      <c r="Q4" s="9"/>
      <c r="R4" s="9"/>
      <c r="S4" s="9"/>
      <c r="T4" s="9"/>
      <c r="U4" s="9"/>
      <c r="V4" s="9"/>
      <c r="W4" s="9"/>
      <c r="X4" s="9"/>
    </row>
    <row r="5" spans="1:24" s="2" customFormat="1" ht="78.75" x14ac:dyDescent="0.25">
      <c r="A5" s="10" t="s">
        <v>3</v>
      </c>
      <c r="B5" s="10"/>
      <c r="C5" s="10" t="s">
        <v>4</v>
      </c>
      <c r="D5" s="10" t="s">
        <v>5</v>
      </c>
      <c r="E5" s="10" t="s">
        <v>6</v>
      </c>
      <c r="F5" s="10" t="s">
        <v>7</v>
      </c>
      <c r="G5" s="11" t="s">
        <v>8</v>
      </c>
      <c r="H5" s="12" t="s">
        <v>9</v>
      </c>
      <c r="I5" s="13" t="s">
        <v>10</v>
      </c>
      <c r="J5" s="11" t="s">
        <v>11</v>
      </c>
      <c r="K5" s="14" t="s">
        <v>12</v>
      </c>
      <c r="L5" s="15" t="s">
        <v>13</v>
      </c>
      <c r="M5" s="16" t="s">
        <v>14</v>
      </c>
      <c r="N5" s="17" t="s">
        <v>15</v>
      </c>
      <c r="O5" s="18" t="s">
        <v>16</v>
      </c>
      <c r="P5" s="16" t="s">
        <v>17</v>
      </c>
      <c r="Q5" s="16" t="s">
        <v>18</v>
      </c>
      <c r="R5" s="19" t="s">
        <v>19</v>
      </c>
      <c r="S5" s="19" t="s">
        <v>20</v>
      </c>
      <c r="T5" s="19" t="s">
        <v>21</v>
      </c>
      <c r="U5" s="19" t="s">
        <v>22</v>
      </c>
      <c r="V5" s="20" t="s">
        <v>23</v>
      </c>
      <c r="W5" s="5" t="s">
        <v>23</v>
      </c>
      <c r="X5" s="5"/>
    </row>
    <row r="6" spans="1:24" s="2" customFormat="1" ht="20.25" x14ac:dyDescent="0.25">
      <c r="A6" s="21"/>
      <c r="B6" s="21"/>
      <c r="C6" s="22" t="s">
        <v>24</v>
      </c>
      <c r="D6" s="23"/>
      <c r="E6" s="24"/>
      <c r="F6" s="21"/>
      <c r="G6" s="25"/>
      <c r="H6" s="25"/>
      <c r="I6" s="26"/>
      <c r="J6" s="25"/>
      <c r="K6" s="27">
        <f>K8</f>
        <v>151800000</v>
      </c>
      <c r="M6" s="3"/>
      <c r="N6" s="28"/>
      <c r="O6" s="3"/>
      <c r="P6" s="3"/>
      <c r="Q6" s="3"/>
      <c r="R6" s="3"/>
      <c r="S6" s="3"/>
      <c r="T6" s="3"/>
      <c r="U6" s="3"/>
      <c r="V6" s="3"/>
      <c r="W6" s="3"/>
      <c r="X6" s="3"/>
    </row>
    <row r="7" spans="1:24" s="39" customFormat="1" ht="18.75" x14ac:dyDescent="0.25">
      <c r="A7" s="29"/>
      <c r="B7" s="29"/>
      <c r="C7" s="30" t="s">
        <v>25</v>
      </c>
      <c r="D7" s="31" t="s">
        <v>26</v>
      </c>
      <c r="E7" s="32"/>
      <c r="F7" s="29"/>
      <c r="G7" s="33">
        <f>N7</f>
        <v>807.3</v>
      </c>
      <c r="H7" s="33"/>
      <c r="I7" s="34"/>
      <c r="J7" s="33"/>
      <c r="K7" s="35"/>
      <c r="L7" s="36"/>
      <c r="M7" s="37"/>
      <c r="N7" s="38">
        <f>SUM(N16:N37)</f>
        <v>807.3</v>
      </c>
      <c r="O7" s="38">
        <f>SUM(O16:O49)</f>
        <v>0</v>
      </c>
      <c r="P7" s="38"/>
      <c r="Q7" s="38">
        <f>SUM(Q16:Q37)</f>
        <v>0</v>
      </c>
      <c r="R7" s="38">
        <f>SUM(R16:R37)</f>
        <v>0</v>
      </c>
      <c r="S7" s="38">
        <f>SUM(S16:S37)</f>
        <v>0</v>
      </c>
      <c r="T7" s="38">
        <f>SUM(T16:T76)</f>
        <v>151800000</v>
      </c>
      <c r="U7" s="38"/>
      <c r="V7" s="38" t="e">
        <f>SUM(#REF!)</f>
        <v>#REF!</v>
      </c>
      <c r="W7" s="38" t="e">
        <f>SUM(#REF!)/3</f>
        <v>#REF!</v>
      </c>
      <c r="X7" s="38" t="e">
        <f>SUM(#REF!)</f>
        <v>#REF!</v>
      </c>
    </row>
    <row r="8" spans="1:24" s="2" customFormat="1" ht="31.5" x14ac:dyDescent="0.25">
      <c r="A8" s="21" t="s">
        <v>27</v>
      </c>
      <c r="B8" s="21"/>
      <c r="C8" s="40" t="s">
        <v>28</v>
      </c>
      <c r="D8" s="23"/>
      <c r="E8" s="24"/>
      <c r="F8" s="21"/>
      <c r="G8" s="25"/>
      <c r="H8" s="25"/>
      <c r="I8" s="26"/>
      <c r="J8" s="25"/>
      <c r="K8" s="41">
        <f>SUM(K9:K15)</f>
        <v>151800000</v>
      </c>
      <c r="M8" s="42"/>
      <c r="N8" s="28"/>
      <c r="O8" s="3"/>
      <c r="P8" s="3"/>
      <c r="Q8" s="3"/>
      <c r="R8" s="3"/>
      <c r="S8" s="3"/>
      <c r="T8" s="3"/>
      <c r="U8" s="38"/>
      <c r="V8" s="43"/>
      <c r="W8" s="42">
        <f>SUM(O8:T8)</f>
        <v>0</v>
      </c>
      <c r="X8" s="43">
        <f>W8-T8-R8-Q8-O8</f>
        <v>0</v>
      </c>
    </row>
    <row r="9" spans="1:24" s="2" customFormat="1" x14ac:dyDescent="0.25">
      <c r="A9" s="21"/>
      <c r="B9" s="21" t="s">
        <v>29</v>
      </c>
      <c r="C9" s="40" t="s">
        <v>30</v>
      </c>
      <c r="D9" s="23"/>
      <c r="E9" s="24"/>
      <c r="F9" s="21"/>
      <c r="G9" s="25"/>
      <c r="H9" s="25"/>
      <c r="I9" s="26"/>
      <c r="J9" s="25"/>
      <c r="K9" s="35">
        <f>O7</f>
        <v>0</v>
      </c>
      <c r="M9" s="3"/>
      <c r="N9" s="28"/>
      <c r="O9" s="3"/>
      <c r="P9" s="3"/>
      <c r="Q9" s="3"/>
      <c r="R9" s="3"/>
      <c r="S9" s="3"/>
      <c r="T9" s="3"/>
      <c r="U9" s="38"/>
      <c r="V9" s="43"/>
      <c r="W9" s="42"/>
      <c r="X9" s="43"/>
    </row>
    <row r="10" spans="1:24" s="2" customFormat="1" x14ac:dyDescent="0.25">
      <c r="A10" s="21"/>
      <c r="B10" s="21" t="s">
        <v>31</v>
      </c>
      <c r="C10" s="40" t="s">
        <v>17</v>
      </c>
      <c r="D10" s="23"/>
      <c r="E10" s="24"/>
      <c r="F10" s="21"/>
      <c r="G10" s="25"/>
      <c r="H10" s="25"/>
      <c r="I10" s="26"/>
      <c r="J10" s="25"/>
      <c r="K10" s="35">
        <f>P7</f>
        <v>0</v>
      </c>
      <c r="M10" s="3"/>
      <c r="N10" s="28"/>
      <c r="O10" s="3"/>
      <c r="P10" s="3"/>
      <c r="Q10" s="3"/>
      <c r="R10" s="3"/>
      <c r="S10" s="3"/>
      <c r="T10" s="3"/>
      <c r="U10" s="38"/>
      <c r="V10" s="43"/>
      <c r="W10" s="42"/>
      <c r="X10" s="43"/>
    </row>
    <row r="11" spans="1:24" s="2" customFormat="1" ht="31.5" x14ac:dyDescent="0.25">
      <c r="A11" s="21"/>
      <c r="B11" s="21" t="s">
        <v>32</v>
      </c>
      <c r="C11" s="40" t="s">
        <v>33</v>
      </c>
      <c r="D11" s="23"/>
      <c r="E11" s="24"/>
      <c r="F11" s="21"/>
      <c r="G11" s="25"/>
      <c r="H11" s="25"/>
      <c r="I11" s="26"/>
      <c r="J11" s="25"/>
      <c r="K11" s="35">
        <f>Q7</f>
        <v>0</v>
      </c>
      <c r="M11" s="44"/>
      <c r="N11" s="28"/>
      <c r="O11" s="3"/>
      <c r="P11" s="3"/>
      <c r="Q11" s="3"/>
      <c r="R11" s="3"/>
      <c r="S11" s="3"/>
      <c r="T11" s="3"/>
      <c r="U11" s="3"/>
      <c r="V11" s="43"/>
      <c r="W11" s="42"/>
      <c r="X11" s="43"/>
    </row>
    <row r="12" spans="1:24" s="2" customFormat="1" ht="31.5" x14ac:dyDescent="0.25">
      <c r="A12" s="21"/>
      <c r="B12" s="21" t="s">
        <v>34</v>
      </c>
      <c r="C12" s="40" t="s">
        <v>35</v>
      </c>
      <c r="D12" s="23"/>
      <c r="E12" s="24"/>
      <c r="F12" s="21"/>
      <c r="G12" s="25"/>
      <c r="H12" s="25"/>
      <c r="I12" s="26"/>
      <c r="J12" s="25"/>
      <c r="K12" s="35">
        <f>R7</f>
        <v>0</v>
      </c>
      <c r="M12" s="3"/>
      <c r="N12" s="28"/>
      <c r="O12" s="3"/>
      <c r="P12" s="3"/>
      <c r="Q12" s="3"/>
      <c r="R12" s="3"/>
      <c r="S12" s="3"/>
      <c r="T12" s="3"/>
      <c r="U12" s="3"/>
      <c r="V12" s="43"/>
      <c r="W12" s="42"/>
      <c r="X12" s="43"/>
    </row>
    <row r="13" spans="1:24" s="2" customFormat="1" ht="31.5" x14ac:dyDescent="0.25">
      <c r="A13" s="21"/>
      <c r="B13" s="21" t="s">
        <v>36</v>
      </c>
      <c r="C13" s="40" t="s">
        <v>37</v>
      </c>
      <c r="D13" s="23"/>
      <c r="E13" s="24"/>
      <c r="F13" s="21"/>
      <c r="G13" s="25"/>
      <c r="H13" s="25"/>
      <c r="I13" s="26"/>
      <c r="J13" s="25"/>
      <c r="K13" s="35">
        <f>U7</f>
        <v>0</v>
      </c>
      <c r="M13" s="3"/>
      <c r="N13" s="28"/>
      <c r="O13" s="3">
        <f>33683.1-119.9</f>
        <v>33563.199999999997</v>
      </c>
      <c r="P13" s="3"/>
      <c r="Q13" s="3"/>
      <c r="R13" s="3"/>
      <c r="S13" s="3"/>
      <c r="T13" s="3"/>
      <c r="U13" s="3"/>
      <c r="V13" s="43"/>
      <c r="W13" s="42"/>
      <c r="X13" s="43"/>
    </row>
    <row r="14" spans="1:24" s="2" customFormat="1" ht="31.5" x14ac:dyDescent="0.25">
      <c r="A14" s="21"/>
      <c r="B14" s="21" t="s">
        <v>38</v>
      </c>
      <c r="C14" s="40" t="s">
        <v>39</v>
      </c>
      <c r="D14" s="23"/>
      <c r="E14" s="24"/>
      <c r="F14" s="21"/>
      <c r="G14" s="25"/>
      <c r="H14" s="25"/>
      <c r="I14" s="26"/>
      <c r="J14" s="25"/>
      <c r="K14" s="35">
        <f>S7</f>
        <v>0</v>
      </c>
      <c r="M14" s="3">
        <f>SUM(K16:K40)/3</f>
        <v>151800000</v>
      </c>
      <c r="N14" s="28"/>
      <c r="O14" s="3"/>
      <c r="P14" s="3"/>
      <c r="Q14" s="3"/>
      <c r="R14" s="3"/>
      <c r="S14" s="3"/>
      <c r="T14" s="3"/>
      <c r="U14" s="3"/>
      <c r="V14" s="43"/>
      <c r="W14" s="42"/>
      <c r="X14" s="43"/>
    </row>
    <row r="15" spans="1:24" s="2" customFormat="1" ht="63" x14ac:dyDescent="0.25">
      <c r="A15" s="21"/>
      <c r="B15" s="21" t="s">
        <v>40</v>
      </c>
      <c r="C15" s="40" t="s">
        <v>41</v>
      </c>
      <c r="D15" s="23"/>
      <c r="E15" s="24"/>
      <c r="F15" s="21"/>
      <c r="G15" s="25"/>
      <c r="H15" s="25"/>
      <c r="I15" s="26"/>
      <c r="J15" s="25"/>
      <c r="K15" s="35">
        <f>T7</f>
        <v>151800000</v>
      </c>
      <c r="M15" s="3">
        <f>K8-M14</f>
        <v>0</v>
      </c>
      <c r="N15" s="28"/>
      <c r="O15" s="3"/>
      <c r="P15" s="3"/>
      <c r="Q15" s="3"/>
      <c r="R15" s="3"/>
      <c r="S15" s="3"/>
      <c r="T15" s="3"/>
      <c r="U15" s="3"/>
      <c r="V15" s="43"/>
      <c r="W15" s="42"/>
      <c r="X15" s="43"/>
    </row>
    <row r="16" spans="1:24" s="49" customFormat="1" ht="24" customHeight="1" x14ac:dyDescent="0.25">
      <c r="A16" s="29">
        <v>1</v>
      </c>
      <c r="B16" s="29"/>
      <c r="C16" s="32" t="s">
        <v>48</v>
      </c>
      <c r="D16" s="45"/>
      <c r="E16" s="45"/>
      <c r="F16" s="45"/>
      <c r="G16" s="46"/>
      <c r="H16" s="46"/>
      <c r="I16" s="47"/>
      <c r="J16" s="46"/>
      <c r="K16" s="48">
        <f>K20+K31+K33+K35+K36+K32+K34</f>
        <v>151800000</v>
      </c>
      <c r="L16" s="49">
        <f>A16</f>
        <v>1</v>
      </c>
      <c r="M16" s="50" t="str">
        <f>C16</f>
        <v>Nguyễn Thị Hà</v>
      </c>
      <c r="N16" s="51">
        <f>G20</f>
        <v>807.3</v>
      </c>
      <c r="O16" s="50">
        <f>K20</f>
        <v>0</v>
      </c>
      <c r="P16" s="50">
        <f>K31</f>
        <v>0</v>
      </c>
      <c r="Q16" s="50">
        <f>K32</f>
        <v>0</v>
      </c>
      <c r="R16" s="50">
        <f>K33</f>
        <v>0</v>
      </c>
      <c r="S16" s="50">
        <f>K35</f>
        <v>0</v>
      </c>
      <c r="T16" s="50">
        <f>K36</f>
        <v>151800000</v>
      </c>
      <c r="U16" s="50"/>
      <c r="V16" s="50">
        <f>K16</f>
        <v>151800000</v>
      </c>
      <c r="W16" s="42">
        <f>SUM(O16:U16)</f>
        <v>151800000</v>
      </c>
      <c r="X16" s="52">
        <f>W16-V16</f>
        <v>0</v>
      </c>
    </row>
    <row r="17" spans="1:24" s="49" customFormat="1" ht="24" customHeight="1" x14ac:dyDescent="0.25">
      <c r="A17" s="29"/>
      <c r="B17" s="29"/>
      <c r="C17" s="32" t="s">
        <v>49</v>
      </c>
      <c r="D17" s="45"/>
      <c r="E17" s="45"/>
      <c r="F17" s="45"/>
      <c r="G17" s="46"/>
      <c r="H17" s="46"/>
      <c r="I17" s="47"/>
      <c r="J17" s="46"/>
      <c r="K17" s="48"/>
      <c r="M17" s="50"/>
      <c r="N17" s="51"/>
      <c r="O17" s="50"/>
      <c r="P17" s="50"/>
      <c r="Q17" s="50"/>
      <c r="R17" s="50"/>
      <c r="S17" s="50"/>
      <c r="T17" s="50"/>
      <c r="U17" s="50"/>
      <c r="V17" s="50"/>
      <c r="W17" s="42"/>
      <c r="X17" s="3"/>
    </row>
    <row r="18" spans="1:24" s="49" customFormat="1" ht="63" customHeight="1" x14ac:dyDescent="0.25">
      <c r="A18" s="29"/>
      <c r="B18" s="29"/>
      <c r="C18" s="71" t="s">
        <v>46</v>
      </c>
      <c r="D18" s="45"/>
      <c r="E18" s="45"/>
      <c r="F18" s="45"/>
      <c r="G18" s="46"/>
      <c r="H18" s="46"/>
      <c r="I18" s="47"/>
      <c r="J18" s="46"/>
      <c r="K18" s="48"/>
      <c r="M18" s="50"/>
      <c r="N18" s="51"/>
      <c r="O18" s="50"/>
      <c r="P18" s="50"/>
      <c r="Q18" s="50"/>
      <c r="R18" s="50"/>
      <c r="S18" s="50"/>
      <c r="T18" s="50"/>
      <c r="U18" s="50"/>
      <c r="V18" s="50"/>
      <c r="W18" s="42"/>
      <c r="X18" s="52"/>
    </row>
    <row r="19" spans="1:24" s="49" customFormat="1" ht="97.5" customHeight="1" x14ac:dyDescent="0.25">
      <c r="A19" s="29"/>
      <c r="B19" s="29"/>
      <c r="C19" s="32" t="s">
        <v>59</v>
      </c>
      <c r="D19" s="45"/>
      <c r="E19" s="45"/>
      <c r="F19" s="45"/>
      <c r="G19" s="46"/>
      <c r="H19" s="46"/>
      <c r="I19" s="47"/>
      <c r="J19" s="46"/>
      <c r="K19" s="48"/>
      <c r="M19" s="50"/>
      <c r="N19" s="51"/>
      <c r="O19" s="50"/>
      <c r="P19" s="50"/>
      <c r="Q19" s="50"/>
      <c r="R19" s="50"/>
      <c r="S19" s="50"/>
      <c r="T19" s="50"/>
      <c r="U19" s="50"/>
      <c r="V19" s="50"/>
      <c r="W19" s="42"/>
      <c r="X19" s="52"/>
    </row>
    <row r="20" spans="1:24" s="56" customFormat="1" ht="24" customHeight="1" x14ac:dyDescent="0.25">
      <c r="A20" s="21"/>
      <c r="B20" s="21" t="s">
        <v>29</v>
      </c>
      <c r="C20" s="40" t="s">
        <v>30</v>
      </c>
      <c r="D20" s="21"/>
      <c r="E20" s="21"/>
      <c r="F20" s="21"/>
      <c r="G20" s="53">
        <f>SUM(G22:G29)</f>
        <v>807.3</v>
      </c>
      <c r="H20" s="53"/>
      <c r="I20" s="54"/>
      <c r="J20" s="53"/>
      <c r="K20" s="55">
        <f>SUM(K22:K29)</f>
        <v>0</v>
      </c>
      <c r="M20" s="57"/>
      <c r="N20" s="4"/>
      <c r="O20" s="5"/>
      <c r="P20" s="5"/>
      <c r="Q20" s="5"/>
      <c r="R20" s="5"/>
      <c r="S20" s="5"/>
      <c r="T20" s="5"/>
      <c r="U20" s="5"/>
      <c r="V20" s="5"/>
      <c r="W20" s="42">
        <f>SUM(O20:U20)</f>
        <v>0</v>
      </c>
      <c r="X20" s="3">
        <f>W20-V20</f>
        <v>0</v>
      </c>
    </row>
    <row r="21" spans="1:24" s="56" customFormat="1" ht="56.25" customHeight="1" x14ac:dyDescent="0.25">
      <c r="A21" s="21"/>
      <c r="B21" s="21"/>
      <c r="C21" s="121" t="s">
        <v>60</v>
      </c>
      <c r="D21" s="122"/>
      <c r="E21" s="122"/>
      <c r="F21" s="122"/>
      <c r="G21" s="122"/>
      <c r="H21" s="122"/>
      <c r="I21" s="122"/>
      <c r="J21" s="122"/>
      <c r="K21" s="123"/>
      <c r="M21" s="57"/>
      <c r="N21" s="4"/>
      <c r="O21" s="5"/>
      <c r="P21" s="5"/>
      <c r="Q21" s="5"/>
      <c r="R21" s="5"/>
      <c r="S21" s="5"/>
      <c r="T21" s="5"/>
      <c r="U21" s="5"/>
      <c r="V21" s="5"/>
      <c r="W21" s="42"/>
      <c r="X21" s="3"/>
    </row>
    <row r="22" spans="1:24" s="56" customFormat="1" ht="27.75" customHeight="1" x14ac:dyDescent="0.25">
      <c r="A22" s="21"/>
      <c r="B22" s="21"/>
      <c r="C22" s="58" t="s">
        <v>50</v>
      </c>
      <c r="D22" s="23" t="s">
        <v>43</v>
      </c>
      <c r="E22" s="23">
        <v>1</v>
      </c>
      <c r="F22" s="23">
        <v>84</v>
      </c>
      <c r="G22" s="59">
        <v>21.7</v>
      </c>
      <c r="H22" s="59"/>
      <c r="I22" s="60">
        <v>80000</v>
      </c>
      <c r="J22" s="53"/>
      <c r="K22" s="61"/>
      <c r="L22" s="114"/>
      <c r="M22" s="115"/>
      <c r="N22" s="4"/>
      <c r="O22" s="5"/>
      <c r="P22" s="5"/>
      <c r="Q22" s="5"/>
      <c r="R22" s="5"/>
      <c r="S22" s="5"/>
      <c r="T22" s="5"/>
      <c r="U22" s="5"/>
      <c r="V22" s="5"/>
      <c r="W22" s="42"/>
      <c r="X22" s="3"/>
    </row>
    <row r="23" spans="1:24" s="56" customFormat="1" ht="27.75" customHeight="1" x14ac:dyDescent="0.25">
      <c r="A23" s="21"/>
      <c r="B23" s="21"/>
      <c r="C23" s="58" t="s">
        <v>50</v>
      </c>
      <c r="D23" s="23" t="s">
        <v>43</v>
      </c>
      <c r="E23" s="23">
        <v>1</v>
      </c>
      <c r="F23" s="23">
        <v>85</v>
      </c>
      <c r="G23" s="59">
        <v>251</v>
      </c>
      <c r="H23" s="59"/>
      <c r="I23" s="60">
        <v>80000</v>
      </c>
      <c r="J23" s="53"/>
      <c r="K23" s="61"/>
      <c r="L23" s="72"/>
      <c r="M23" s="72"/>
      <c r="N23" s="4"/>
      <c r="O23" s="5"/>
      <c r="P23" s="5"/>
      <c r="Q23" s="5"/>
      <c r="R23" s="5"/>
      <c r="S23" s="5"/>
      <c r="T23" s="5"/>
      <c r="U23" s="5"/>
      <c r="V23" s="5"/>
      <c r="W23" s="42"/>
      <c r="X23" s="3"/>
    </row>
    <row r="24" spans="1:24" s="56" customFormat="1" ht="120" customHeight="1" x14ac:dyDescent="0.25">
      <c r="A24" s="21"/>
      <c r="B24" s="21"/>
      <c r="C24" s="116" t="s">
        <v>51</v>
      </c>
      <c r="D24" s="117"/>
      <c r="E24" s="117"/>
      <c r="F24" s="117"/>
      <c r="G24" s="117"/>
      <c r="H24" s="117"/>
      <c r="I24" s="117"/>
      <c r="J24" s="117"/>
      <c r="K24" s="118"/>
      <c r="L24" s="72"/>
      <c r="M24" s="72"/>
      <c r="N24" s="4"/>
      <c r="O24" s="5"/>
      <c r="P24" s="5"/>
      <c r="Q24" s="5"/>
      <c r="R24" s="5"/>
      <c r="S24" s="5"/>
      <c r="T24" s="5"/>
      <c r="U24" s="5"/>
      <c r="V24" s="5"/>
      <c r="W24" s="42"/>
      <c r="X24" s="3"/>
    </row>
    <row r="25" spans="1:24" s="56" customFormat="1" ht="27.75" customHeight="1" x14ac:dyDescent="0.25">
      <c r="A25" s="21"/>
      <c r="B25" s="21"/>
      <c r="C25" s="58" t="s">
        <v>50</v>
      </c>
      <c r="D25" s="23" t="s">
        <v>43</v>
      </c>
      <c r="E25" s="23">
        <v>1</v>
      </c>
      <c r="F25" s="23">
        <v>93</v>
      </c>
      <c r="G25" s="59">
        <v>114.1</v>
      </c>
      <c r="H25" s="59"/>
      <c r="I25" s="60">
        <v>80000</v>
      </c>
      <c r="J25" s="53"/>
      <c r="K25" s="61"/>
      <c r="L25" s="72"/>
      <c r="M25" s="72"/>
      <c r="N25" s="4"/>
      <c r="O25" s="5"/>
      <c r="P25" s="5"/>
      <c r="Q25" s="5"/>
      <c r="R25" s="5"/>
      <c r="S25" s="5"/>
      <c r="T25" s="5"/>
      <c r="U25" s="5"/>
      <c r="V25" s="5"/>
      <c r="W25" s="42"/>
      <c r="X25" s="3"/>
    </row>
    <row r="26" spans="1:24" s="56" customFormat="1" ht="221.25" customHeight="1" x14ac:dyDescent="0.25">
      <c r="A26" s="21"/>
      <c r="B26" s="21"/>
      <c r="C26" s="116" t="s">
        <v>52</v>
      </c>
      <c r="D26" s="117"/>
      <c r="E26" s="117"/>
      <c r="F26" s="117"/>
      <c r="G26" s="117"/>
      <c r="H26" s="117"/>
      <c r="I26" s="117"/>
      <c r="J26" s="117"/>
      <c r="K26" s="118"/>
      <c r="L26" s="72"/>
      <c r="M26" s="72"/>
      <c r="N26" s="4"/>
      <c r="O26" s="5"/>
      <c r="P26" s="5"/>
      <c r="Q26" s="5"/>
      <c r="R26" s="5"/>
      <c r="S26" s="5"/>
      <c r="T26" s="5"/>
      <c r="U26" s="5"/>
      <c r="V26" s="5"/>
      <c r="W26" s="42"/>
      <c r="X26" s="3"/>
    </row>
    <row r="27" spans="1:24" s="56" customFormat="1" ht="27.75" customHeight="1" x14ac:dyDescent="0.25">
      <c r="A27" s="21"/>
      <c r="B27" s="21"/>
      <c r="C27" s="58" t="s">
        <v>42</v>
      </c>
      <c r="D27" s="23" t="s">
        <v>43</v>
      </c>
      <c r="E27" s="23">
        <v>1</v>
      </c>
      <c r="F27" s="23">
        <v>94</v>
      </c>
      <c r="G27" s="59">
        <v>245.7</v>
      </c>
      <c r="H27" s="59"/>
      <c r="I27" s="60">
        <v>80000</v>
      </c>
      <c r="J27" s="53"/>
      <c r="K27" s="61"/>
      <c r="L27" s="72"/>
      <c r="M27" s="72"/>
      <c r="N27" s="4"/>
      <c r="O27" s="5"/>
      <c r="P27" s="5"/>
      <c r="Q27" s="5"/>
      <c r="R27" s="5"/>
      <c r="S27" s="5"/>
      <c r="T27" s="5"/>
      <c r="U27" s="5"/>
      <c r="V27" s="5"/>
      <c r="W27" s="42"/>
      <c r="X27" s="3"/>
    </row>
    <row r="28" spans="1:24" s="56" customFormat="1" ht="236.25" customHeight="1" x14ac:dyDescent="0.25">
      <c r="A28" s="21"/>
      <c r="B28" s="21"/>
      <c r="C28" s="116" t="s">
        <v>53</v>
      </c>
      <c r="D28" s="117"/>
      <c r="E28" s="117"/>
      <c r="F28" s="117"/>
      <c r="G28" s="117"/>
      <c r="H28" s="117"/>
      <c r="I28" s="117"/>
      <c r="J28" s="117"/>
      <c r="K28" s="118"/>
      <c r="L28" s="72"/>
      <c r="M28" s="72"/>
      <c r="N28" s="4"/>
      <c r="O28" s="5"/>
      <c r="P28" s="5"/>
      <c r="Q28" s="5"/>
      <c r="R28" s="5"/>
      <c r="S28" s="5"/>
      <c r="T28" s="5"/>
      <c r="U28" s="5"/>
      <c r="V28" s="5"/>
      <c r="W28" s="42"/>
      <c r="X28" s="3"/>
    </row>
    <row r="29" spans="1:24" s="56" customFormat="1" ht="27.75" customHeight="1" x14ac:dyDescent="0.25">
      <c r="A29" s="21"/>
      <c r="B29" s="21"/>
      <c r="C29" s="58" t="s">
        <v>42</v>
      </c>
      <c r="D29" s="23" t="s">
        <v>43</v>
      </c>
      <c r="E29" s="23">
        <v>1</v>
      </c>
      <c r="F29" s="23">
        <v>102</v>
      </c>
      <c r="G29" s="59">
        <v>174.8</v>
      </c>
      <c r="H29" s="59"/>
      <c r="I29" s="60">
        <v>62000</v>
      </c>
      <c r="J29" s="53"/>
      <c r="K29" s="61"/>
      <c r="L29" s="72"/>
      <c r="M29" s="72"/>
      <c r="N29" s="4"/>
      <c r="O29" s="5"/>
      <c r="P29" s="5"/>
      <c r="Q29" s="5"/>
      <c r="R29" s="5"/>
      <c r="S29" s="5"/>
      <c r="T29" s="5"/>
      <c r="U29" s="5"/>
      <c r="V29" s="5"/>
      <c r="W29" s="42"/>
      <c r="X29" s="3"/>
    </row>
    <row r="30" spans="1:24" s="56" customFormat="1" ht="117.75" customHeight="1" x14ac:dyDescent="0.25">
      <c r="A30" s="21"/>
      <c r="B30" s="21"/>
      <c r="C30" s="116" t="s">
        <v>54</v>
      </c>
      <c r="D30" s="117"/>
      <c r="E30" s="117"/>
      <c r="F30" s="117"/>
      <c r="G30" s="117"/>
      <c r="H30" s="117"/>
      <c r="I30" s="117"/>
      <c r="J30" s="117"/>
      <c r="K30" s="118"/>
      <c r="L30" s="72"/>
      <c r="M30" s="72"/>
      <c r="N30" s="4"/>
      <c r="O30" s="5"/>
      <c r="P30" s="5"/>
      <c r="Q30" s="5"/>
      <c r="R30" s="5"/>
      <c r="S30" s="5"/>
      <c r="T30" s="5"/>
      <c r="U30" s="5"/>
      <c r="V30" s="5"/>
      <c r="W30" s="42"/>
      <c r="X30" s="3"/>
    </row>
    <row r="31" spans="1:24" s="56" customFormat="1" ht="25.5" customHeight="1" x14ac:dyDescent="0.25">
      <c r="A31" s="21"/>
      <c r="B31" s="21" t="s">
        <v>31</v>
      </c>
      <c r="C31" s="40" t="s">
        <v>47</v>
      </c>
      <c r="D31" s="23"/>
      <c r="E31" s="23"/>
      <c r="F31" s="23"/>
      <c r="G31" s="59"/>
      <c r="H31" s="59"/>
      <c r="I31" s="60"/>
      <c r="J31" s="59"/>
      <c r="K31" s="55"/>
      <c r="M31" s="5"/>
      <c r="N31" s="4"/>
      <c r="O31" s="5"/>
      <c r="P31" s="5"/>
      <c r="Q31" s="5"/>
      <c r="R31" s="5"/>
      <c r="S31" s="5"/>
      <c r="T31" s="5"/>
      <c r="U31" s="5"/>
      <c r="V31" s="5"/>
      <c r="W31" s="42">
        <f t="shared" ref="W31:W36" si="0">SUM(O31:U31)</f>
        <v>0</v>
      </c>
      <c r="X31" s="3">
        <f>W31-V31</f>
        <v>0</v>
      </c>
    </row>
    <row r="32" spans="1:24" s="56" customFormat="1" ht="35.25" customHeight="1" x14ac:dyDescent="0.25">
      <c r="A32" s="21"/>
      <c r="B32" s="21" t="s">
        <v>32</v>
      </c>
      <c r="C32" s="40" t="s">
        <v>33</v>
      </c>
      <c r="D32" s="21"/>
      <c r="E32" s="21"/>
      <c r="F32" s="21"/>
      <c r="G32" s="53"/>
      <c r="H32" s="53"/>
      <c r="I32" s="54"/>
      <c r="J32" s="53"/>
      <c r="K32" s="55"/>
      <c r="M32" s="5"/>
      <c r="N32" s="4"/>
      <c r="O32" s="5"/>
      <c r="P32" s="5"/>
      <c r="Q32" s="5"/>
      <c r="R32" s="5"/>
      <c r="S32" s="5"/>
      <c r="T32" s="5"/>
      <c r="U32" s="5"/>
      <c r="V32" s="5"/>
      <c r="W32" s="42">
        <f t="shared" si="0"/>
        <v>0</v>
      </c>
      <c r="X32" s="3">
        <f>W32-V32</f>
        <v>0</v>
      </c>
    </row>
    <row r="33" spans="1:24" s="56" customFormat="1" ht="31.5" x14ac:dyDescent="0.25">
      <c r="A33" s="23"/>
      <c r="B33" s="21" t="s">
        <v>34</v>
      </c>
      <c r="C33" s="40" t="s">
        <v>44</v>
      </c>
      <c r="D33" s="21"/>
      <c r="E33" s="21"/>
      <c r="F33" s="21"/>
      <c r="G33" s="62"/>
      <c r="H33" s="62"/>
      <c r="I33" s="63"/>
      <c r="J33" s="53"/>
      <c r="K33" s="55"/>
      <c r="M33" s="5"/>
      <c r="N33" s="4"/>
      <c r="O33" s="5"/>
      <c r="P33" s="5"/>
      <c r="Q33" s="5"/>
      <c r="R33" s="5"/>
      <c r="S33" s="5"/>
      <c r="T33" s="5"/>
      <c r="U33" s="5"/>
      <c r="V33" s="5"/>
      <c r="W33" s="42">
        <f t="shared" si="0"/>
        <v>0</v>
      </c>
      <c r="X33" s="3"/>
    </row>
    <row r="34" spans="1:24" s="56" customFormat="1" ht="37.5" customHeight="1" x14ac:dyDescent="0.25">
      <c r="A34" s="23"/>
      <c r="B34" s="21" t="s">
        <v>36</v>
      </c>
      <c r="C34" s="40" t="s">
        <v>45</v>
      </c>
      <c r="D34" s="21"/>
      <c r="E34" s="21"/>
      <c r="F34" s="21"/>
      <c r="G34" s="62"/>
      <c r="H34" s="62"/>
      <c r="I34" s="63"/>
      <c r="J34" s="53"/>
      <c r="K34" s="55"/>
      <c r="M34" s="5"/>
      <c r="N34" s="4"/>
      <c r="O34" s="5"/>
      <c r="P34" s="5"/>
      <c r="Q34" s="5"/>
      <c r="R34" s="5"/>
      <c r="S34" s="5"/>
      <c r="T34" s="5"/>
      <c r="U34" s="5"/>
      <c r="V34" s="5"/>
      <c r="W34" s="42">
        <f t="shared" si="0"/>
        <v>0</v>
      </c>
      <c r="X34" s="3"/>
    </row>
    <row r="35" spans="1:24" s="56" customFormat="1" ht="39.75" customHeight="1" x14ac:dyDescent="0.25">
      <c r="A35" s="21"/>
      <c r="B35" s="21" t="s">
        <v>38</v>
      </c>
      <c r="C35" s="40" t="s">
        <v>39</v>
      </c>
      <c r="D35" s="21"/>
      <c r="E35" s="21"/>
      <c r="F35" s="21"/>
      <c r="G35" s="62"/>
      <c r="H35" s="62"/>
      <c r="I35" s="63"/>
      <c r="J35" s="53"/>
      <c r="K35" s="55"/>
      <c r="M35" s="5"/>
      <c r="N35" s="4"/>
      <c r="O35" s="5"/>
      <c r="P35" s="5"/>
      <c r="Q35" s="5"/>
      <c r="R35" s="5"/>
      <c r="S35" s="5"/>
      <c r="T35" s="5"/>
      <c r="U35" s="5"/>
      <c r="V35" s="5"/>
      <c r="W35" s="42">
        <f t="shared" si="0"/>
        <v>0</v>
      </c>
      <c r="X35" s="3">
        <f>W35-V35</f>
        <v>0</v>
      </c>
    </row>
    <row r="36" spans="1:24" s="56" customFormat="1" ht="72" customHeight="1" x14ac:dyDescent="0.25">
      <c r="A36" s="21"/>
      <c r="B36" s="64" t="s">
        <v>40</v>
      </c>
      <c r="C36" s="40" t="s">
        <v>41</v>
      </c>
      <c r="D36" s="65"/>
      <c r="E36" s="66"/>
      <c r="F36" s="66"/>
      <c r="G36" s="62"/>
      <c r="H36" s="62"/>
      <c r="I36" s="63"/>
      <c r="J36" s="53"/>
      <c r="K36" s="55">
        <f>SUM(K37:K40)</f>
        <v>151800000</v>
      </c>
      <c r="M36" s="5"/>
      <c r="N36" s="4"/>
      <c r="O36" s="5"/>
      <c r="P36" s="5"/>
      <c r="Q36" s="5"/>
      <c r="R36" s="5"/>
      <c r="S36" s="5"/>
      <c r="T36" s="5"/>
      <c r="U36" s="5"/>
      <c r="V36" s="5"/>
      <c r="W36" s="42">
        <f t="shared" si="0"/>
        <v>0</v>
      </c>
      <c r="X36" s="3">
        <v>0</v>
      </c>
    </row>
    <row r="37" spans="1:24" s="56" customFormat="1" ht="103.5" customHeight="1" x14ac:dyDescent="0.25">
      <c r="A37" s="23"/>
      <c r="B37" s="67"/>
      <c r="C37" s="68" t="s">
        <v>55</v>
      </c>
      <c r="D37" s="23" t="s">
        <v>43</v>
      </c>
      <c r="E37" s="69">
        <f>E22</f>
        <v>1</v>
      </c>
      <c r="F37" s="69">
        <f t="shared" ref="F37:I38" si="1">F22</f>
        <v>84</v>
      </c>
      <c r="G37" s="69">
        <f t="shared" si="1"/>
        <v>21.7</v>
      </c>
      <c r="H37" s="69"/>
      <c r="I37" s="69">
        <f t="shared" si="1"/>
        <v>80000</v>
      </c>
      <c r="J37" s="70">
        <v>3</v>
      </c>
      <c r="K37" s="61">
        <f>J37*I37*G37</f>
        <v>5208000</v>
      </c>
      <c r="M37" s="5"/>
      <c r="N37" s="4"/>
      <c r="O37" s="5"/>
      <c r="P37" s="5"/>
      <c r="Q37" s="5"/>
      <c r="R37" s="5"/>
      <c r="S37" s="5"/>
      <c r="T37" s="5"/>
      <c r="U37" s="5"/>
      <c r="V37" s="5"/>
      <c r="W37" s="43"/>
      <c r="X37" s="3"/>
    </row>
    <row r="38" spans="1:24" s="56" customFormat="1" ht="103.5" customHeight="1" x14ac:dyDescent="0.25">
      <c r="A38" s="23"/>
      <c r="B38" s="67"/>
      <c r="C38" s="68" t="s">
        <v>55</v>
      </c>
      <c r="D38" s="23" t="s">
        <v>43</v>
      </c>
      <c r="E38" s="69">
        <f>E23</f>
        <v>1</v>
      </c>
      <c r="F38" s="69">
        <f t="shared" si="1"/>
        <v>85</v>
      </c>
      <c r="G38" s="69">
        <f t="shared" si="1"/>
        <v>251</v>
      </c>
      <c r="H38" s="69"/>
      <c r="I38" s="69">
        <f t="shared" si="1"/>
        <v>80000</v>
      </c>
      <c r="J38" s="70">
        <v>3</v>
      </c>
      <c r="K38" s="61">
        <f>J38*I38*G38</f>
        <v>60240000</v>
      </c>
      <c r="M38" s="5"/>
      <c r="N38" s="4"/>
      <c r="O38" s="5"/>
      <c r="P38" s="5"/>
      <c r="Q38" s="5"/>
      <c r="R38" s="5"/>
      <c r="S38" s="5"/>
      <c r="T38" s="5"/>
      <c r="U38" s="5"/>
      <c r="V38" s="5"/>
      <c r="W38" s="43"/>
      <c r="X38" s="3"/>
    </row>
    <row r="39" spans="1:24" s="56" customFormat="1" ht="103.5" customHeight="1" x14ac:dyDescent="0.25">
      <c r="A39" s="23"/>
      <c r="B39" s="67"/>
      <c r="C39" s="68" t="s">
        <v>55</v>
      </c>
      <c r="D39" s="23" t="s">
        <v>43</v>
      </c>
      <c r="E39" s="69">
        <f>E25</f>
        <v>1</v>
      </c>
      <c r="F39" s="69">
        <f t="shared" ref="F39:G39" si="2">F25</f>
        <v>93</v>
      </c>
      <c r="G39" s="69">
        <f t="shared" si="2"/>
        <v>114.1</v>
      </c>
      <c r="H39" s="69"/>
      <c r="I39" s="69">
        <v>80000</v>
      </c>
      <c r="J39" s="70">
        <v>3</v>
      </c>
      <c r="K39" s="61">
        <f>J39*I39*G39</f>
        <v>27384000</v>
      </c>
      <c r="M39" s="5"/>
      <c r="N39" s="4"/>
      <c r="O39" s="5"/>
      <c r="P39" s="5"/>
      <c r="Q39" s="5"/>
      <c r="R39" s="5"/>
      <c r="S39" s="5"/>
      <c r="T39" s="5"/>
      <c r="U39" s="5"/>
      <c r="V39" s="5"/>
      <c r="W39" s="43"/>
      <c r="X39" s="3"/>
    </row>
    <row r="40" spans="1:24" s="56" customFormat="1" ht="103.5" customHeight="1" x14ac:dyDescent="0.25">
      <c r="A40" s="23"/>
      <c r="B40" s="67"/>
      <c r="C40" s="68" t="s">
        <v>55</v>
      </c>
      <c r="D40" s="23" t="s">
        <v>43</v>
      </c>
      <c r="E40" s="69">
        <f>E27</f>
        <v>1</v>
      </c>
      <c r="F40" s="69">
        <f t="shared" ref="F40:G40" si="3">F27</f>
        <v>94</v>
      </c>
      <c r="G40" s="69">
        <f t="shared" si="3"/>
        <v>245.7</v>
      </c>
      <c r="H40" s="69"/>
      <c r="I40" s="69">
        <v>80000</v>
      </c>
      <c r="J40" s="70">
        <v>3</v>
      </c>
      <c r="K40" s="61">
        <f>J40*I40*G40</f>
        <v>58968000</v>
      </c>
      <c r="M40" s="5"/>
      <c r="N40" s="4"/>
      <c r="O40" s="5"/>
      <c r="P40" s="5"/>
      <c r="Q40" s="5"/>
      <c r="R40" s="5"/>
      <c r="S40" s="5"/>
      <c r="T40" s="5"/>
      <c r="U40" s="5"/>
      <c r="V40" s="5"/>
      <c r="W40" s="43"/>
      <c r="X40" s="3"/>
    </row>
    <row r="42" spans="1:24" x14ac:dyDescent="0.25">
      <c r="A42" s="124" t="s">
        <v>56</v>
      </c>
      <c r="B42" s="124"/>
      <c r="C42" s="124"/>
      <c r="D42" s="124"/>
      <c r="E42" s="124"/>
      <c r="F42" s="124"/>
      <c r="G42" s="124"/>
      <c r="H42" s="124"/>
      <c r="I42" s="124"/>
      <c r="J42" s="124"/>
      <c r="K42" s="124"/>
    </row>
    <row r="43" spans="1:24" x14ac:dyDescent="0.25">
      <c r="A43" s="119" t="s">
        <v>57</v>
      </c>
      <c r="B43" s="119"/>
      <c r="C43" s="119"/>
      <c r="D43" s="119"/>
      <c r="E43" s="119"/>
      <c r="F43" s="119"/>
      <c r="G43" s="119"/>
      <c r="H43" s="119"/>
      <c r="I43" s="119"/>
      <c r="J43" s="119"/>
      <c r="K43" s="119"/>
    </row>
    <row r="44" spans="1:24" x14ac:dyDescent="0.25">
      <c r="A44" s="119" t="s">
        <v>57</v>
      </c>
      <c r="B44" s="119"/>
      <c r="C44" s="119"/>
      <c r="D44" s="119"/>
      <c r="E44" s="119"/>
      <c r="F44" s="119"/>
      <c r="G44" s="119"/>
      <c r="H44" s="119"/>
      <c r="I44" s="119"/>
      <c r="J44" s="119"/>
      <c r="K44" s="119"/>
    </row>
    <row r="45" spans="1:24" x14ac:dyDescent="0.25">
      <c r="A45" s="119" t="s">
        <v>57</v>
      </c>
      <c r="B45" s="119"/>
      <c r="C45" s="119"/>
      <c r="D45" s="119"/>
      <c r="E45" s="119"/>
      <c r="F45" s="119"/>
      <c r="G45" s="119"/>
      <c r="H45" s="119"/>
      <c r="I45" s="119"/>
      <c r="J45" s="119"/>
      <c r="K45" s="119"/>
    </row>
    <row r="46" spans="1:24" x14ac:dyDescent="0.25">
      <c r="A46" s="119" t="s">
        <v>57</v>
      </c>
      <c r="B46" s="119"/>
      <c r="C46" s="119"/>
      <c r="D46" s="119"/>
      <c r="E46" s="119"/>
      <c r="F46" s="119"/>
      <c r="G46" s="119"/>
      <c r="H46" s="119"/>
      <c r="I46" s="119"/>
      <c r="J46" s="119"/>
      <c r="K46" s="119"/>
    </row>
    <row r="47" spans="1:24" x14ac:dyDescent="0.25">
      <c r="A47" s="119" t="s">
        <v>57</v>
      </c>
      <c r="B47" s="119"/>
      <c r="C47" s="119"/>
      <c r="D47" s="119"/>
      <c r="E47" s="119"/>
      <c r="F47" s="119"/>
      <c r="G47" s="119"/>
      <c r="H47" s="119"/>
      <c r="I47" s="119"/>
      <c r="J47" s="119"/>
      <c r="K47" s="119"/>
    </row>
    <row r="48" spans="1:24" x14ac:dyDescent="0.25">
      <c r="A48" s="119" t="s">
        <v>57</v>
      </c>
      <c r="B48" s="119"/>
      <c r="C48" s="119"/>
      <c r="D48" s="119"/>
      <c r="E48" s="119"/>
      <c r="F48" s="119"/>
      <c r="G48" s="119"/>
      <c r="H48" s="119"/>
      <c r="I48" s="119"/>
      <c r="J48" s="119"/>
      <c r="K48" s="119"/>
    </row>
    <row r="49" spans="9:11" x14ac:dyDescent="0.25">
      <c r="I49" s="125" t="s">
        <v>58</v>
      </c>
      <c r="J49" s="125"/>
      <c r="K49" s="125"/>
    </row>
  </sheetData>
  <mergeCells count="17">
    <mergeCell ref="A45:K45"/>
    <mergeCell ref="A46:K46"/>
    <mergeCell ref="A47:K47"/>
    <mergeCell ref="A48:K48"/>
    <mergeCell ref="I49:K49"/>
    <mergeCell ref="L22:M22"/>
    <mergeCell ref="C24:K24"/>
    <mergeCell ref="A44:K44"/>
    <mergeCell ref="A2:K2"/>
    <mergeCell ref="A3:K3"/>
    <mergeCell ref="A4:K4"/>
    <mergeCell ref="C21:K21"/>
    <mergeCell ref="C26:K26"/>
    <mergeCell ref="C28:K28"/>
    <mergeCell ref="C30:K30"/>
    <mergeCell ref="A42:K42"/>
    <mergeCell ref="A43:K4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 cong khai</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2026-07-24T01:49:22Z</cp:lastPrinted>
  <dcterms:created xsi:type="dcterms:W3CDTF">2026-06-09T03:32:36Z</dcterms:created>
  <dcterms:modified xsi:type="dcterms:W3CDTF">2026-07-24T07:42:26Z</dcterms:modified>
</cp:coreProperties>
</file>