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DMINI~1\AppData\Local\Temp\Tandan JSC\files\"/>
    </mc:Choice>
  </mc:AlternateContent>
  <bookViews>
    <workbookView xWindow="15" yWindow="0" windowWidth="11280" windowHeight="12810"/>
  </bookViews>
  <sheets>
    <sheet name="Bieu chi tiet CK" sheetId="2" r:id="rId1"/>
    <sheet name="Tổng hợp" sheetId="21" r:id="rId2"/>
    <sheet name="Căn cứ bồi thường" sheetId="19" state="hidden" r:id="rId3"/>
    <sheet name="TH ĐẤT " sheetId="12" state="hidden" r:id="rId4"/>
    <sheet name="TH TIỀN" sheetId="13" state="hidden" r:id="rId5"/>
    <sheet name="giá đất và mức hỗ trợ CĐNN" sheetId="16" state="hidden" r:id="rId6"/>
    <sheet name="Năng suất" sheetId="20" state="hidden" r:id="rId7"/>
  </sheets>
  <definedNames>
    <definedName name="_xlnm._FilterDatabase" localSheetId="0" hidden="1">'Bieu chi tiet CK'!$A$5:$K$13</definedName>
  </definedNames>
  <calcPr calcId="162913"/>
</workbook>
</file>

<file path=xl/calcChain.xml><?xml version="1.0" encoding="utf-8"?>
<calcChain xmlns="http://schemas.openxmlformats.org/spreadsheetml/2006/main">
  <c r="J8" i="2" l="1"/>
  <c r="F7" i="2"/>
  <c r="J11" i="2"/>
  <c r="J12" i="2"/>
  <c r="D7" i="12" l="1"/>
  <c r="D8" i="12" l="1"/>
  <c r="D112" i="20" l="1"/>
  <c r="E112" i="20" s="1"/>
  <c r="H112" i="20" s="1"/>
  <c r="D111" i="20"/>
  <c r="E111" i="20" s="1"/>
  <c r="H111" i="20" s="1"/>
  <c r="D110" i="20"/>
  <c r="E110" i="20" s="1"/>
  <c r="H110" i="20" s="1"/>
  <c r="D109" i="20"/>
  <c r="E109" i="20" s="1"/>
  <c r="D108" i="20"/>
  <c r="E108" i="20" s="1"/>
  <c r="H108" i="20" s="1"/>
  <c r="D106" i="20"/>
  <c r="E106" i="20" s="1"/>
  <c r="H106" i="20" s="1"/>
  <c r="D105" i="20"/>
  <c r="E105" i="20" s="1"/>
  <c r="D104" i="20"/>
  <c r="E104" i="20" s="1"/>
  <c r="H104" i="20" s="1"/>
  <c r="D103" i="20"/>
  <c r="E103" i="20" s="1"/>
  <c r="H103" i="20" s="1"/>
  <c r="D102" i="20"/>
  <c r="E102" i="20" s="1"/>
  <c r="H102" i="20" s="1"/>
  <c r="D101" i="20"/>
  <c r="E101" i="20" s="1"/>
  <c r="H101" i="20" s="1"/>
  <c r="D100" i="20"/>
  <c r="E100" i="20" s="1"/>
  <c r="H100" i="20" s="1"/>
  <c r="D99" i="20"/>
  <c r="E99" i="20" s="1"/>
  <c r="H99" i="20" s="1"/>
  <c r="D98" i="20"/>
  <c r="E98" i="20" s="1"/>
  <c r="H98" i="20" s="1"/>
  <c r="D97" i="20"/>
  <c r="E97" i="20" s="1"/>
  <c r="H97" i="20" s="1"/>
  <c r="D96" i="20"/>
  <c r="E96" i="20" s="1"/>
  <c r="H96" i="20" s="1"/>
  <c r="D95" i="20"/>
  <c r="E95" i="20" s="1"/>
  <c r="H95" i="20" s="1"/>
  <c r="D94" i="20"/>
  <c r="E94" i="20" s="1"/>
  <c r="H94" i="20" s="1"/>
  <c r="D93" i="20"/>
  <c r="E93" i="20" s="1"/>
  <c r="D92" i="20"/>
  <c r="E92" i="20" s="1"/>
  <c r="H92" i="20" s="1"/>
  <c r="D91" i="20"/>
  <c r="E91" i="20" s="1"/>
  <c r="H91" i="20" s="1"/>
  <c r="D90" i="20"/>
  <c r="E90" i="20" s="1"/>
  <c r="H90" i="20" s="1"/>
  <c r="D89" i="20"/>
  <c r="E89" i="20" s="1"/>
  <c r="H89" i="20" s="1"/>
  <c r="D88" i="20"/>
  <c r="E88" i="20" s="1"/>
  <c r="H88" i="20" s="1"/>
  <c r="D87" i="20"/>
  <c r="E87" i="20" s="1"/>
  <c r="H87" i="20" s="1"/>
  <c r="D86" i="20"/>
  <c r="E86" i="20" s="1"/>
  <c r="H86" i="20" s="1"/>
  <c r="D85" i="20"/>
  <c r="E85" i="20" s="1"/>
  <c r="H85" i="20" s="1"/>
  <c r="D84" i="20"/>
  <c r="E84" i="20" s="1"/>
  <c r="H84" i="20" s="1"/>
  <c r="D83" i="20"/>
  <c r="E83" i="20" s="1"/>
  <c r="H83" i="20" s="1"/>
  <c r="D82" i="20"/>
  <c r="E82" i="20" s="1"/>
  <c r="H82" i="20" s="1"/>
  <c r="D81" i="20"/>
  <c r="E81" i="20" s="1"/>
  <c r="H81" i="20" s="1"/>
  <c r="D80" i="20"/>
  <c r="E80" i="20" s="1"/>
  <c r="H80" i="20" s="1"/>
  <c r="D79" i="20"/>
  <c r="E79" i="20" s="1"/>
  <c r="H79" i="20" s="1"/>
  <c r="D78" i="20"/>
  <c r="E78" i="20" s="1"/>
  <c r="H78" i="20" s="1"/>
  <c r="D77" i="20"/>
  <c r="E77" i="20" s="1"/>
  <c r="H77" i="20" s="1"/>
  <c r="D76" i="20"/>
  <c r="E76" i="20" s="1"/>
  <c r="H76" i="20" s="1"/>
  <c r="D75" i="20"/>
  <c r="E75" i="20" s="1"/>
  <c r="H75" i="20" s="1"/>
  <c r="D73" i="20"/>
  <c r="E73" i="20" s="1"/>
  <c r="H73" i="20" s="1"/>
  <c r="D72" i="20"/>
  <c r="E72" i="20" s="1"/>
  <c r="H72" i="20" s="1"/>
  <c r="D71" i="20"/>
  <c r="E71" i="20" s="1"/>
  <c r="H71" i="20" s="1"/>
  <c r="D70" i="20"/>
  <c r="E70" i="20" s="1"/>
  <c r="D69" i="20"/>
  <c r="E69" i="20" s="1"/>
  <c r="H69" i="20" s="1"/>
  <c r="D68" i="20"/>
  <c r="E68" i="20" s="1"/>
  <c r="H68" i="20" s="1"/>
  <c r="D65" i="20"/>
  <c r="E65" i="20" s="1"/>
  <c r="H65" i="20" s="1"/>
  <c r="D64" i="20"/>
  <c r="E64" i="20" s="1"/>
  <c r="H64" i="20" s="1"/>
  <c r="D63" i="20"/>
  <c r="E63" i="20" s="1"/>
  <c r="H63" i="20" s="1"/>
  <c r="D62" i="20"/>
  <c r="E62" i="20" s="1"/>
  <c r="H62" i="20" s="1"/>
  <c r="D61" i="20"/>
  <c r="E61" i="20" s="1"/>
  <c r="H61" i="20" s="1"/>
  <c r="H59" i="20"/>
  <c r="D58" i="20"/>
  <c r="E58" i="20" s="1"/>
  <c r="H58" i="20" s="1"/>
  <c r="D57" i="20"/>
  <c r="E57" i="20" s="1"/>
  <c r="H57" i="20" s="1"/>
  <c r="D55" i="20"/>
  <c r="E55" i="20" s="1"/>
  <c r="H55" i="20" s="1"/>
  <c r="D54" i="20"/>
  <c r="E54" i="20" s="1"/>
  <c r="H54" i="20" s="1"/>
  <c r="D53" i="20"/>
  <c r="E53" i="20" s="1"/>
  <c r="H53" i="20" s="1"/>
  <c r="D48" i="20"/>
  <c r="F48" i="20" s="1"/>
  <c r="I48" i="20" s="1"/>
  <c r="J48" i="20" s="1"/>
  <c r="D47" i="20"/>
  <c r="F47" i="20" s="1"/>
  <c r="I47" i="20" s="1"/>
  <c r="J47" i="20" s="1"/>
  <c r="D46" i="20"/>
  <c r="F46" i="20" s="1"/>
  <c r="I46" i="20" s="1"/>
  <c r="J46" i="20" s="1"/>
  <c r="F45" i="20"/>
  <c r="D45" i="20"/>
  <c r="D44" i="20"/>
  <c r="F44" i="20" s="1"/>
  <c r="I44" i="20" s="1"/>
  <c r="J44" i="20" s="1"/>
  <c r="D43" i="20"/>
  <c r="F43" i="20" s="1"/>
  <c r="I43" i="20" s="1"/>
  <c r="J43" i="20" s="1"/>
  <c r="D42" i="20"/>
  <c r="F42" i="20" s="1"/>
  <c r="I42" i="20" s="1"/>
  <c r="J42" i="20" s="1"/>
  <c r="D41" i="20"/>
  <c r="F41" i="20" s="1"/>
  <c r="I41" i="20" s="1"/>
  <c r="J41" i="20" s="1"/>
  <c r="D40" i="20"/>
  <c r="F40" i="20" s="1"/>
  <c r="I40" i="20" s="1"/>
  <c r="J40" i="20" s="1"/>
  <c r="D38" i="20"/>
  <c r="F38" i="20" s="1"/>
  <c r="I38" i="20" s="1"/>
  <c r="J38" i="20" s="1"/>
  <c r="D37" i="20"/>
  <c r="F37" i="20" s="1"/>
  <c r="I37" i="20" s="1"/>
  <c r="J37" i="20" s="1"/>
  <c r="D36" i="20"/>
  <c r="F36" i="20" s="1"/>
  <c r="I36" i="20" s="1"/>
  <c r="J36" i="20" s="1"/>
  <c r="D34" i="20"/>
  <c r="F34" i="20" s="1"/>
  <c r="I34" i="20" s="1"/>
  <c r="J34" i="20" s="1"/>
  <c r="D33" i="20"/>
  <c r="F33" i="20" s="1"/>
  <c r="I33" i="20" s="1"/>
  <c r="J33" i="20" s="1"/>
  <c r="D32" i="20"/>
  <c r="F32" i="20" s="1"/>
  <c r="I32" i="20" s="1"/>
  <c r="J32" i="20" s="1"/>
  <c r="D31" i="20"/>
  <c r="F31" i="20" s="1"/>
  <c r="D30" i="20"/>
  <c r="F30" i="20" s="1"/>
  <c r="I30" i="20" s="1"/>
  <c r="J30" i="20" s="1"/>
  <c r="D29" i="20"/>
  <c r="F29" i="20" s="1"/>
  <c r="I29" i="20" s="1"/>
  <c r="J29" i="20" s="1"/>
  <c r="D28" i="20"/>
  <c r="F28" i="20" s="1"/>
  <c r="I28" i="20" s="1"/>
  <c r="J28" i="20" s="1"/>
  <c r="D27" i="20"/>
  <c r="F27" i="20" s="1"/>
  <c r="I27" i="20" s="1"/>
  <c r="J27" i="20" s="1"/>
  <c r="D26" i="20"/>
  <c r="F26" i="20" s="1"/>
  <c r="I26" i="20" s="1"/>
  <c r="J26" i="20" s="1"/>
  <c r="D25" i="20"/>
  <c r="F25" i="20" s="1"/>
  <c r="D24" i="20"/>
  <c r="F24" i="20" s="1"/>
  <c r="I24" i="20" s="1"/>
  <c r="J24" i="20" s="1"/>
  <c r="D23" i="20"/>
  <c r="F23" i="20" s="1"/>
  <c r="I23" i="20" s="1"/>
  <c r="J23" i="20" s="1"/>
  <c r="D22" i="20"/>
  <c r="F22" i="20" s="1"/>
  <c r="I22" i="20" s="1"/>
  <c r="J22" i="20" s="1"/>
  <c r="D21" i="20"/>
  <c r="F21" i="20" s="1"/>
  <c r="D20" i="20"/>
  <c r="F20" i="20" s="1"/>
  <c r="I20" i="20" s="1"/>
  <c r="J20" i="20" s="1"/>
  <c r="D19" i="20"/>
  <c r="F19" i="20" s="1"/>
  <c r="I19" i="20" s="1"/>
  <c r="J19" i="20" s="1"/>
  <c r="D18" i="20"/>
  <c r="F18" i="20" s="1"/>
  <c r="I18" i="20" s="1"/>
  <c r="J18" i="20" s="1"/>
  <c r="D17" i="20"/>
  <c r="F17" i="20" s="1"/>
  <c r="D16" i="20"/>
  <c r="F16" i="20" s="1"/>
  <c r="I16" i="20" s="1"/>
  <c r="J16" i="20" s="1"/>
  <c r="D15" i="20"/>
  <c r="F15" i="20" s="1"/>
  <c r="I15" i="20" s="1"/>
  <c r="J15" i="20" s="1"/>
  <c r="D14" i="20"/>
  <c r="F14" i="20" s="1"/>
  <c r="I14" i="20" s="1"/>
  <c r="J14" i="20" s="1"/>
  <c r="D13" i="20"/>
  <c r="F13" i="20" s="1"/>
  <c r="I13" i="20" s="1"/>
  <c r="J13" i="20" s="1"/>
  <c r="D12" i="20"/>
  <c r="F12" i="20" s="1"/>
  <c r="F11" i="20"/>
  <c r="I11" i="20" s="1"/>
  <c r="J11" i="20" s="1"/>
  <c r="D11" i="20"/>
  <c r="D10" i="20"/>
  <c r="F10" i="20" s="1"/>
  <c r="D9" i="20"/>
  <c r="F9" i="20" s="1"/>
  <c r="I9" i="20" s="1"/>
  <c r="J9" i="20" s="1"/>
  <c r="D8" i="20"/>
  <c r="F8" i="20" s="1"/>
  <c r="I8" i="20" s="1"/>
  <c r="J8" i="20" s="1"/>
  <c r="D7" i="20"/>
  <c r="F7" i="20" s="1"/>
  <c r="I7" i="20" s="1"/>
  <c r="J7" i="20" s="1"/>
  <c r="F6" i="20"/>
  <c r="D6" i="20"/>
  <c r="I6" i="20" l="1"/>
  <c r="J6" i="20" s="1"/>
  <c r="H105" i="20"/>
  <c r="I17" i="20"/>
  <c r="J17" i="20" s="1"/>
  <c r="I21" i="20"/>
  <c r="J21" i="20" s="1"/>
  <c r="I25" i="20"/>
  <c r="J25" i="20" s="1"/>
  <c r="H70" i="20"/>
  <c r="I12" i="20"/>
  <c r="J12" i="20" s="1"/>
  <c r="H93" i="20"/>
  <c r="H109" i="20"/>
  <c r="I10" i="20"/>
  <c r="J10" i="20" s="1"/>
  <c r="I45" i="20"/>
  <c r="J45" i="20" s="1"/>
  <c r="I31" i="20"/>
  <c r="J31" i="20" s="1"/>
  <c r="D6" i="12" l="1"/>
  <c r="D5" i="12" s="1"/>
  <c r="D9" i="13"/>
  <c r="A2" i="12"/>
  <c r="D11" i="13" l="1"/>
  <c r="F11" i="13" l="1"/>
  <c r="B10" i="13" l="1"/>
  <c r="A10" i="13"/>
  <c r="B11" i="13"/>
  <c r="A9" i="13"/>
  <c r="A11" i="13"/>
  <c r="B9" i="13"/>
  <c r="C8" i="12" l="1"/>
  <c r="C7" i="12"/>
  <c r="B7" i="12"/>
  <c r="A7" i="12"/>
  <c r="B8" i="12"/>
  <c r="B6" i="12"/>
  <c r="A6" i="12"/>
  <c r="A8" i="12"/>
  <c r="D10" i="13" l="1"/>
  <c r="J7" i="2"/>
  <c r="E10" i="13" l="1"/>
  <c r="E11" i="13"/>
  <c r="E9" i="13"/>
  <c r="C10" i="13"/>
  <c r="D8" i="13" l="1"/>
  <c r="F9" i="13"/>
  <c r="F10" i="13"/>
  <c r="J6" i="2"/>
  <c r="C6" i="12"/>
  <c r="C11" i="13"/>
  <c r="G11" i="13" s="1"/>
  <c r="C9" i="13"/>
  <c r="F8" i="13" l="1"/>
  <c r="G9" i="13"/>
  <c r="C8" i="13"/>
  <c r="G10" i="13"/>
  <c r="I10" i="13"/>
  <c r="C5" i="12"/>
  <c r="G8" i="13" l="1"/>
  <c r="E8" i="13"/>
</calcChain>
</file>

<file path=xl/sharedStrings.xml><?xml version="1.0" encoding="utf-8"?>
<sst xmlns="http://schemas.openxmlformats.org/spreadsheetml/2006/main" count="384" uniqueCount="321">
  <si>
    <t>Đơn vị tính: Đồng</t>
  </si>
  <si>
    <t>STT</t>
  </si>
  <si>
    <t>NỘI DUNG</t>
  </si>
  <si>
    <t>Số tờ bản đồ</t>
  </si>
  <si>
    <t>ĐVT</t>
  </si>
  <si>
    <t>Đơn giá (đồng)</t>
  </si>
  <si>
    <t>a</t>
  </si>
  <si>
    <t>b</t>
  </si>
  <si>
    <t>c</t>
  </si>
  <si>
    <t>d</t>
  </si>
  <si>
    <t>e</t>
  </si>
  <si>
    <t>II</t>
  </si>
  <si>
    <t>III</t>
  </si>
  <si>
    <t>Bồi thường về đất</t>
  </si>
  <si>
    <t>Bồi thường, cây trồng vật nuôi trên đất</t>
  </si>
  <si>
    <t>Hỗ trợ</t>
  </si>
  <si>
    <t>Thưởng tiến độ</t>
  </si>
  <si>
    <t>IV</t>
  </si>
  <si>
    <t>HNK</t>
  </si>
  <si>
    <t>LUK</t>
  </si>
  <si>
    <t>NTS</t>
  </si>
  <si>
    <t>LUC</t>
  </si>
  <si>
    <t>Khối lượng/số lượng</t>
  </si>
  <si>
    <t>sắn</t>
  </si>
  <si>
    <t>Thành tiền (đồng)</t>
  </si>
  <si>
    <t>Mức hỗ trợ</t>
  </si>
  <si>
    <t>Dự án xây dựng Công trình: Thủy Điện Chiềng Sơ 2 xã Chiềng Sơ. huyện Điện Biên Đông. tỉnh Điện Biên</t>
  </si>
  <si>
    <t>Ghi chú</t>
  </si>
  <si>
    <t>số thửa</t>
  </si>
  <si>
    <t>BIỂU CHI TIẾT PHƯƠNG ÁN  BỒI THƯỜNG, HỖ TRỢ, THỰC HIỆN GPMB</t>
  </si>
  <si>
    <t>Họ và tên chủ sử dụng đất</t>
  </si>
  <si>
    <t xml:space="preserve">Giá trị bồi thường, hỗ trợ </t>
  </si>
  <si>
    <t xml:space="preserve">Bồi thường 
về đất </t>
  </si>
  <si>
    <t>Bồi thường về cây trồng vật vật nuôi trên đất</t>
  </si>
  <si>
    <t>Bồi thường về tài sản vật kiến trúc trên đất</t>
  </si>
  <si>
    <t>Tổng tiền bồi thường, hỗ trợ</t>
  </si>
  <si>
    <t>Hỗ trợ chuyển đồi nghề nghiệp</t>
  </si>
  <si>
    <t>BIỂU TỔNG HỢP ĐẤT</t>
  </si>
  <si>
    <t>Tổng diện tích</t>
  </si>
  <si>
    <t>Tổng cộng</t>
  </si>
  <si>
    <t>Dự án: Khu dân cư, dịch vụ thương mại tại xã Thanh Hưng, Thanh Chăn, huyện Điện Biên, tỉnh Điện Biên</t>
  </si>
  <si>
    <t>LUC - Đất chuyên trồng lúa</t>
  </si>
  <si>
    <t>HNK - Đất trồng cây hằng năm khác</t>
  </si>
  <si>
    <t>BIỂU CHI TIẾT MỨC BỒI THƯỜNG. HỖ TRỢ. THỰC HIỆN GPMB</t>
  </si>
  <si>
    <t>NTS - Đất nuôi trồng thuỷ sản</t>
  </si>
  <si>
    <t xml:space="preserve">Giá Đất NTS </t>
  </si>
  <si>
    <t>Giá Đất CLN</t>
  </si>
  <si>
    <t xml:space="preserve">Giá Đất HNK </t>
  </si>
  <si>
    <t>Giá Đất LUC</t>
  </si>
  <si>
    <t>Giá đất LUK</t>
  </si>
  <si>
    <t xml:space="preserve">ONT  các vị trí còn lại </t>
  </si>
  <si>
    <t>Các trục liên thôn &lt; 3m</t>
  </si>
  <si>
    <t>Hỗ trợ bằng tiền bằng 2,5 lần giá đất nông nghiệp cùng loại đối với đất nuôi trồng thuỷ sản trong Bảng giá đất nông nghiệp do UBND tỉnh ban hành</t>
  </si>
  <si>
    <t>Hỗ trợ bằng tiền bằng 1 lần giá đất nông nghiệp cùng loại đối với các loại đất nông nghiệp còn lại trong Bảng giá đất nông nghiệp do UBND tỉnh ban hành</t>
  </si>
  <si>
    <t>LUK - Đất trồng lúa còn lại</t>
  </si>
  <si>
    <t>CLN - Đất trồng cây lâu năm</t>
  </si>
  <si>
    <t>MỨC BỒI THƯỜNG THEO GIÁ TRỊ SẢN LƯỢNG (tạm tính)</t>
  </si>
  <si>
    <t>Loại cây trồng</t>
  </si>
  <si>
    <t>Năng xuất (tạ/ha)</t>
  </si>
  <si>
    <t>Tính ra kg/ha</t>
  </si>
  <si>
    <t>Mật độ theo quy định cây/ha</t>
  </si>
  <si>
    <t>số kg/cây</t>
  </si>
  <si>
    <t>Chu kỳ cho thu hoạch tối đa</t>
  </si>
  <si>
    <t>đơn giá bồi thường theo QĐ 58/QĐ-UBND, ngày 31/12/2024</t>
  </si>
  <si>
    <t>Thành tiền (đồng/cây) ( cây trồng chuyên canh 100%</t>
  </si>
  <si>
    <t>vườn 02 loại cây 70% (đồng/cây)</t>
  </si>
  <si>
    <t>II. Cây ăn quả lâu năm - theo BC năm 2024</t>
  </si>
  <si>
    <t>CÔNG THỨC TÍNH :  số cây* (năng xuất tạ/ha *100(tính ra kg/ha/mật độ)* (chu kỳ cho thu hoạch tối đa-(số năm trồng - số năm kiến thiết)</t>
  </si>
  <si>
    <t>bưởi</t>
  </si>
  <si>
    <t>chanh</t>
  </si>
  <si>
    <t>1*(46,94*100/625)*(12-(X-3))</t>
  </si>
  <si>
    <t>Cam</t>
  </si>
  <si>
    <t>cam</t>
  </si>
  <si>
    <t>quýt</t>
  </si>
  <si>
    <t>Xoài</t>
  </si>
  <si>
    <t>xoài</t>
  </si>
  <si>
    <t>Nhãn</t>
  </si>
  <si>
    <t>nhãn</t>
  </si>
  <si>
    <t>Vải</t>
  </si>
  <si>
    <t>vải</t>
  </si>
  <si>
    <t>na, mãng cầu</t>
  </si>
  <si>
    <t>Bơ</t>
  </si>
  <si>
    <t>bơ</t>
  </si>
  <si>
    <t>lê, mắc cọc</t>
  </si>
  <si>
    <t>Táo</t>
  </si>
  <si>
    <t>đào</t>
  </si>
  <si>
    <t>mận</t>
  </si>
  <si>
    <t>mơ</t>
  </si>
  <si>
    <t>1*(82,5*100/500)*(17-(X-3))</t>
  </si>
  <si>
    <t>hồng</t>
  </si>
  <si>
    <t>mít</t>
  </si>
  <si>
    <t>Nho</t>
  </si>
  <si>
    <t>Thanh Long</t>
  </si>
  <si>
    <t>Ổi</t>
  </si>
  <si>
    <t>ổi</t>
  </si>
  <si>
    <t>quất hồng bì, dâu da xoan, lựu, thị, muỗm, cóc, Me, Khế, trứng gà, Nhót</t>
  </si>
  <si>
    <t>quất hồng bì, me, lựu, thị, nhót, cóc, khế, trứng gà, muỗm</t>
  </si>
  <si>
    <t>me</t>
  </si>
  <si>
    <t>khế</t>
  </si>
  <si>
    <t>trứng gà</t>
  </si>
  <si>
    <t>nhót</t>
  </si>
  <si>
    <t>hồng xiêm</t>
  </si>
  <si>
    <t>vú sữa</t>
  </si>
  <si>
    <t>doi/mận</t>
  </si>
  <si>
    <t xml:space="preserve">dâu lấy quả (khác dâu tằm, dâu tằm là dâu lấy lá) 
</t>
  </si>
  <si>
    <t>dâu ăn quả không phải dâu tây; sản lượng dâu lấy quả lấy sản lượng của Doi trong báo cáo thống kê (vì trong QĐ 58 cùng nhóm doi và mận)</t>
  </si>
  <si>
    <t>1*(81,54*100/600)*(5-(X-3))</t>
  </si>
  <si>
    <t xml:space="preserve">Mắc ca
</t>
  </si>
  <si>
    <t>Cây công nghiệp</t>
  </si>
  <si>
    <t>chè Búp</t>
  </si>
  <si>
    <t>Chè hái lá</t>
  </si>
  <si>
    <t>cà phê</t>
  </si>
  <si>
    <t>C</t>
  </si>
  <si>
    <t>Cây khác</t>
  </si>
  <si>
    <t>CÔNG THỨC: Năng suất  năm cao nhất (tạ/ha)* 100 (đổi ra kg/ha)/MẬT ĐỘ ( đổi ha ra cây)</t>
  </si>
  <si>
    <t>mía</t>
  </si>
  <si>
    <t>Niên giám 2025</t>
  </si>
  <si>
    <t>đu đủ</t>
  </si>
  <si>
    <t>dứa</t>
  </si>
  <si>
    <t>Chanh leo</t>
  </si>
  <si>
    <t>dâu tây</t>
  </si>
  <si>
    <t>chuối</t>
  </si>
  <si>
    <t xml:space="preserve">chuối </t>
  </si>
  <si>
    <t>206,62*100/2000</t>
  </si>
  <si>
    <t>hương nhu, xạ đen, chè đăng</t>
  </si>
  <si>
    <t>măng tây (rau lấy củ, rễ hoặc thân khác</t>
  </si>
  <si>
    <t>dâu tằm</t>
  </si>
  <si>
    <t>đinh lăng (không có)</t>
  </si>
  <si>
    <t>Không có trong niêm giám, xác định theo thực tế</t>
  </si>
  <si>
    <t>I. Cây hàng năm (năng xuất cao nhất trong 03 liền kề)</t>
  </si>
  <si>
    <t>CÔNG THỨC: Năng xuất  năm cao nhất (tạ/ha)* 100 (đổi ra kg/ha)/10000 ( đổi ha ra m2)</t>
  </si>
  <si>
    <t>Loai cây trồng</t>
  </si>
  <si>
    <t>Năng xuất năm cao nhất (tạ/ha)</t>
  </si>
  <si>
    <t>Năng xuất  (kg/ha)</t>
  </si>
  <si>
    <t>Quy đổi tạ ra kg/m2</t>
  </si>
  <si>
    <t>Đơn giá bồi thường đồng/kg</t>
  </si>
  <si>
    <t>Diện tích thu hồi 01 m2</t>
  </si>
  <si>
    <t>Thành tiền (đồng/m2)</t>
  </si>
  <si>
    <t>I</t>
  </si>
  <si>
    <t>Cây lương thực</t>
  </si>
  <si>
    <t>Lúa ruộng</t>
  </si>
  <si>
    <t>Lúa nương</t>
  </si>
  <si>
    <t>Ngô</t>
  </si>
  <si>
    <t>Cây có hạt chứa dầu</t>
  </si>
  <si>
    <t>Đậu tương</t>
  </si>
  <si>
    <t>(12,51*100/10000)</t>
  </si>
  <si>
    <t>Lạc</t>
  </si>
  <si>
    <t>vừng</t>
  </si>
  <si>
    <t>không có niên giám</t>
  </si>
  <si>
    <t>Cây lấy củ có bột</t>
  </si>
  <si>
    <t>Khoai lang</t>
  </si>
  <si>
    <t>khoai lang</t>
  </si>
  <si>
    <t>Khoai sọ</t>
  </si>
  <si>
    <t>khoai sọ</t>
  </si>
  <si>
    <t>(97,38*100/10000)</t>
  </si>
  <si>
    <t>Dong riềng</t>
  </si>
  <si>
    <t>dong</t>
  </si>
  <si>
    <t>Sắn dây</t>
  </si>
  <si>
    <t>Cây lấy củ có bột khác</t>
  </si>
  <si>
    <t>Cây rau</t>
  </si>
  <si>
    <t>Bắp cải</t>
  </si>
  <si>
    <t>(343,85*100/10000)</t>
  </si>
  <si>
    <t>Niên giám 2023</t>
  </si>
  <si>
    <t>súp lơ</t>
  </si>
  <si>
    <t>(120,39*100/10000)</t>
  </si>
  <si>
    <t>cải ăn lá các loại</t>
  </si>
  <si>
    <t>(171,15*100/10000)</t>
  </si>
  <si>
    <t>rau ngót</t>
  </si>
  <si>
    <t>Rau lấy lá các loại ( xà lách, rau diếp, rau đay, rau khoai lang, gọn xu xu, ngọn bí)</t>
  </si>
  <si>
    <t>rau ăn lá khác (xà lách, rau diếp, rau đay, khoai lang, mồng tơi,ngọn xu xu, bĩ)</t>
  </si>
  <si>
    <t>cà chua</t>
  </si>
  <si>
    <t>dưa lưới, dưa hoàng kim</t>
  </si>
  <si>
    <t>vận dụng sản lượng ở  mục dưa khác (dưa bở, dưa lưới…) trong thống kê</t>
  </si>
  <si>
    <t xml:space="preserve"> Dưa khác ( Dưa bở, dưa lưới, dưa hấu,.. dưa lấy quả các loại</t>
  </si>
  <si>
    <t>dưa khác ( lưới, dưa bở, dưa hấu,…)</t>
  </si>
  <si>
    <t>dưa bở</t>
  </si>
  <si>
    <t>dưa lê</t>
  </si>
  <si>
    <t>rau trồng giàn cho hoa thiên lý, quả, gấc</t>
  </si>
  <si>
    <t>Không có trong niêm giám</t>
  </si>
  <si>
    <t>đậu co ve ( rau quả leo giàn khác)</t>
  </si>
  <si>
    <t>đậu đũa( rau quả leo giàn khác)</t>
  </si>
  <si>
    <t>đậu rồng, đậu ván ( rau quả leo giàn khác)</t>
  </si>
  <si>
    <t>(181,07*100/10000)</t>
  </si>
  <si>
    <t>Gấc</t>
  </si>
  <si>
    <t>gấc</t>
  </si>
  <si>
    <t>(81,5*100/10000)</t>
  </si>
  <si>
    <t>dưa chuột</t>
  </si>
  <si>
    <t>mướp</t>
  </si>
  <si>
    <t>đỗ, mướp</t>
  </si>
  <si>
    <t>(183,63*100/10000)</t>
  </si>
  <si>
    <t>mướp đắng</t>
  </si>
  <si>
    <t>su su</t>
  </si>
  <si>
    <t>bí xanh</t>
  </si>
  <si>
    <t>bầu</t>
  </si>
  <si>
    <t>các loại rau quả khác ( Gô bao tử, dưa gang, dưa mèo, lạc lè)..</t>
  </si>
  <si>
    <t>rau lấy qả khác ( ngô bao tử, dưa mèo, lặc lè, dưa gang)</t>
  </si>
  <si>
    <t>cây lâu năm</t>
  </si>
  <si>
    <t>Bí đỏ</t>
  </si>
  <si>
    <t>bí đỏ</t>
  </si>
  <si>
    <t>(185,05*100/10000)</t>
  </si>
  <si>
    <t xml:space="preserve">ớt </t>
  </si>
  <si>
    <t>(101,57*100/10000)</t>
  </si>
  <si>
    <t>cà tím, cà pháo (rau lấy hoa, quả khác)</t>
  </si>
  <si>
    <t>cà (rau lấy hoa, quả khác)</t>
  </si>
  <si>
    <t>Khoai tây</t>
  </si>
  <si>
    <t>khoai tây</t>
  </si>
  <si>
    <t>(164,86*100/10000)</t>
  </si>
  <si>
    <t>su hào</t>
  </si>
  <si>
    <t>cà rốt</t>
  </si>
  <si>
    <t>cải củ</t>
  </si>
  <si>
    <t>Rau lấy củ, rễ hoặc lấy thân khác (Tỏi tây, tỏi gồng, cần tây, củ dền, …)</t>
  </si>
  <si>
    <t>rau lấy củ,rễ, thân khác ( tỏi tây, tỏi ngồng, cần tây, củ dền, củ đậu,măng tây…)</t>
  </si>
  <si>
    <t>Rau cần ta (Rau lấy củ, rễ hoặc lấy thân khác)</t>
  </si>
  <si>
    <t>củ đậu (Rau lấy củ, rễ hoặc lấy thân khác)</t>
  </si>
  <si>
    <t>tỏi củ</t>
  </si>
  <si>
    <t>(148,54*100/10000)</t>
  </si>
  <si>
    <t>các loại rau gia vị ( , tía tô, kinh dới, rau mùi, rau húng, mùi tàu, thì là…)</t>
  </si>
  <si>
    <t>rau gia vị ( tía tô, kinh giới, mùi, húng, thì là,…)</t>
  </si>
  <si>
    <t>hành hoa, hành củ</t>
  </si>
  <si>
    <t>đỗ đen</t>
  </si>
  <si>
    <t>(13,28*100/10000)</t>
  </si>
  <si>
    <t>đỗ xanh</t>
  </si>
  <si>
    <t>đỗ đỏ</t>
  </si>
  <si>
    <t>(17,05*100/10000)</t>
  </si>
  <si>
    <t>nghệ</t>
  </si>
  <si>
    <t>(69,51*100/10000)</t>
  </si>
  <si>
    <t>sả</t>
  </si>
  <si>
    <t>(103,01*100/10000)</t>
  </si>
  <si>
    <t>gừng</t>
  </si>
  <si>
    <t>(136,29*100/10000)</t>
  </si>
  <si>
    <t>riềng</t>
  </si>
  <si>
    <t>1*(95,03*100/500)*(23-(X-3))</t>
  </si>
  <si>
    <t>1*(58,72*100/625)*(12-(X-3))</t>
  </si>
  <si>
    <t>1*(59,74*100/625)*(12-(X-3))</t>
  </si>
  <si>
    <t>1*(31,98*100/400)*(17-(X-3))</t>
  </si>
  <si>
    <t>1*55,03*100/400)*(32-(10-3))</t>
  </si>
  <si>
    <t>1*(42,76*100/400)*(32-(X-3))</t>
  </si>
  <si>
    <t>1*(80,63*100/1100)*(7-(X-3))</t>
  </si>
  <si>
    <t>1*(96,48*100/200)*(27-(X-3))</t>
  </si>
  <si>
    <t>1*(86,32*100/400)*(17-(X-3))</t>
  </si>
  <si>
    <t>1*(107,17*100/500)*(7-(X-3))</t>
  </si>
  <si>
    <t>1*(54,93*100/500)*(17-(X-3))</t>
  </si>
  <si>
    <t>1*(75,22*100/500)*(17-(X-3))</t>
  </si>
  <si>
    <t>1*(76,77*100/600)*(22-(X-3))</t>
  </si>
  <si>
    <t>1*(161,02*100/400)*(12-(X-3))</t>
  </si>
  <si>
    <t>1*(96,55*100/2000)*(12-(X-2))</t>
  </si>
  <si>
    <t>1*(123,5*100/4400)*(5-(X-3))</t>
  </si>
  <si>
    <t>1*(157,21*100/1100)*(12-(X-2))</t>
  </si>
  <si>
    <t>1*(20,51*100/400)*(12-(X-3))</t>
  </si>
  <si>
    <t>1*(100,41*100/400)*(12-(X-3))</t>
  </si>
  <si>
    <t>1*(80,92*100/270)*(12-(X-3))</t>
  </si>
  <si>
    <t>1*(83,43*100/600)*(12-(X-3))</t>
  </si>
  <si>
    <t>1*(83,43*100/600)*(5-(X-3))</t>
  </si>
  <si>
    <t>1*(2,94*100/8000)</t>
  </si>
  <si>
    <t>1*((21,05*100*6)/3500)*(18-(X-3))</t>
  </si>
  <si>
    <t>(225,64*100/35000)</t>
  </si>
  <si>
    <t>(132,2*100/1200)</t>
  </si>
  <si>
    <t>(128,75*100/50000)</t>
  </si>
  <si>
    <t>(64,04*100/625)</t>
  </si>
  <si>
    <t>(38,63*100/40000)</t>
  </si>
  <si>
    <t>tính cây (84,0*100/20000)
tính theo m2 (84,0*100/10000)
1m2 = 2 cây</t>
  </si>
  <si>
    <t>(144,76*100/18500)</t>
  </si>
  <si>
    <t>(50,29*100/40000)</t>
  </si>
  <si>
    <t>(56,87*100/10000)</t>
  </si>
  <si>
    <t>(15,3*100/10000)</t>
  </si>
  <si>
    <t>(31,55*100/10000)</t>
  </si>
  <si>
    <t>(13,89*100/10000)</t>
  </si>
  <si>
    <t>(117,01*100/10000)</t>
  </si>
  <si>
    <t>(90,37*100/10000)</t>
  </si>
  <si>
    <t>(95,72*100/10000)</t>
  </si>
  <si>
    <t>(68,33*100/10000)</t>
  </si>
  <si>
    <t>(189,17*100/10000)</t>
  </si>
  <si>
    <t>(187,14*100/10000)</t>
  </si>
  <si>
    <t>(185,78*100/10000)</t>
  </si>
  <si>
    <t>(173,26*100/10000)</t>
  </si>
  <si>
    <t>(172,83*100/10000)</t>
  </si>
  <si>
    <t>(191,83*100/10000)</t>
  </si>
  <si>
    <t>(184,77*100/10000)</t>
  </si>
  <si>
    <t>(135,91*100/10000)</t>
  </si>
  <si>
    <t>(202,75*100/10000)</t>
  </si>
  <si>
    <t>(180,87*100/10000)</t>
  </si>
  <si>
    <t>(183,27*100/10000)</t>
  </si>
  <si>
    <t>(188,27*100/10000)</t>
  </si>
  <si>
    <t>(141,27*100/10000)</t>
  </si>
  <si>
    <t>(185,99*100/10000)</t>
  </si>
  <si>
    <t>(244,87*100/10000)</t>
  </si>
  <si>
    <t>(175,14*100/10000)</t>
  </si>
  <si>
    <t>(190,50*100/10000)</t>
  </si>
  <si>
    <t>(144,76*100/10000)</t>
  </si>
  <si>
    <t>(206,87*100/10000)</t>
  </si>
  <si>
    <t>(178,69*100/10000)</t>
  </si>
  <si>
    <t>(156,15*100/10000)</t>
  </si>
  <si>
    <t>(12,57*100/10000)</t>
  </si>
  <si>
    <t>cỏ voi</t>
  </si>
  <si>
    <t>(169,26*100/10000)</t>
  </si>
  <si>
    <t>Hỗ trợ bằng tiền bằng 2,5 lần giá đất nông nghiệp cùng loại đối với đất trồng lúa còn lại trong Bảng giá đất nông nghiệp do UBND tỉnh ban hành</t>
  </si>
  <si>
    <t>NTS - Đất nuôi trồng thuỷ sản - vị trí 1</t>
  </si>
  <si>
    <t>LUC - Đất chuyên trồng lúa - vị trí 1</t>
  </si>
  <si>
    <t>HNK - Đất trồng cây hằng năm khác - vị trí 1</t>
  </si>
  <si>
    <t>Hỗ trợ bằng tiền bằng 3 lần giá đất nông nghiệp cùng loại đối với đất chuyên trồng lúa trong Bảng giá đất nông nghiệp do UBND tỉnh ban hành</t>
  </si>
  <si>
    <t>Đủ điều kiện cấp GCN theo khoản 2, điều 138, Luật đất đai 2024. Đủ điều kiện bồi thường về đất theo điều 95 Luật đất đai 2024, Điều 5 Nghị định 88/2024/NĐ-CP ngày 15/7/2024.</t>
  </si>
  <si>
    <t>Đủ điều kiện bồi thường về đất theo điều 95, 96 Luật đất đai 2024</t>
  </si>
  <si>
    <t>Đủ điều kiện cấp GCN theo khoản 3, điều 138, Luật đất đai 2024. Đủ điều kiện bồi thường về đất theo điều 95 Luật đất đai 2024, Điều 5 Nghị định 88/2024/NĐ-CP ngày 15/7/2024.</t>
  </si>
  <si>
    <t>Đủ điều kiện cấp GCN theo khoản 1, điều 138, Luật đất đai 2024. Đủ điều kiện bồi thường về đất theo điều 95 Luật đất đai 2024, Điều 5 Nghị định 88/2024/NĐ-CP ngày 15/7/2024.</t>
  </si>
  <si>
    <t>Mức hỗ trợ chuyển đổi nghề nghiệp</t>
  </si>
  <si>
    <t>giá đất theo NQ 28/2025 ngày 25/12/2025 của HĐND tỉnh Điện Biên</t>
  </si>
  <si>
    <t>Giá đất theo giá cụ thể QĐ số 1319/QĐ-UBND ngày 19/6/2025</t>
  </si>
  <si>
    <t>Giá đất theo giá cụ thể QĐ số 616/QĐ-UBND ngày 08/4/2025</t>
  </si>
  <si>
    <t>HNK; CLN</t>
  </si>
  <si>
    <t xml:space="preserve">Đ14qđ40 ngày 10/6/2026 của UBND tỉnh Điện Biên </t>
  </si>
  <si>
    <t>Sản lượng quy đổi theo NS thống kê (kg/m2, cây)</t>
  </si>
  <si>
    <r>
      <t>m</t>
    </r>
    <r>
      <rPr>
        <b/>
        <vertAlign val="superscript"/>
        <sz val="12"/>
        <color theme="1"/>
        <rFont val="Times New Roman"/>
        <family val="1"/>
      </rPr>
      <t>2</t>
    </r>
  </si>
  <si>
    <t>Báo cáo số Số: 1756 /UBND-KT ngày 28/6/20226 của UBND xã Thanh Nưa</t>
  </si>
  <si>
    <t>Đất trồng lúa còn lại (LUK)- VT1</t>
  </si>
  <si>
    <t>394,2</t>
  </si>
  <si>
    <t>Bồi thường về tài sản, vật kiến trúc</t>
  </si>
  <si>
    <t xml:space="preserve">Phạm Văn Tuyến </t>
  </si>
  <si>
    <t>Phạm Văn Tuyến: CCCD: 011085001315 ; Vũ Thị Lưu:  CCCD: 011184001529    ; Đc thường trú: Thôn Việt An xã Thanh Nưa, tỉnh Điện Biên  Phủ; SĐT: 0374648089</t>
  </si>
  <si>
    <t xml:space="preserve">(1) Thửa đất bị thu hồi thuộc đất công ích do UBND xã quản lý, UBND xã Thanh Hưng cũ đã ký hợp đồng thuê đất với ông Phạm Văn Tuyến theo hợp đồng thuê đất số 178/HĐ-UBND, ngày 16/8/2022, loại đất cho thuê: Đất HNK. Hiện trạng: Đất trồng lúa nước còn lại (LUK).
(2) Đối tượng trực tiếp sản xuất nông nghiệp, có nguồn thu nhập từ sản xuất nông nghiệp tại thửa đất thu hồi và không thuộc các trường hợp quy định tại mục a,b,c,d, khoản 1, điều 22, nghị định 88/NĐ-CP là ông Phạm Văn Tuyến và bà Vũ Thị Lưu.(2) Đối tượng trực tiếp sản xuất nông nghiệp, có nguồn thu nhập từ sản xuất nông nghiệp tại thửa đất thu hồi và không thuộc các trường hợp quy định tại mục a,b,c,d, khoản 1, điều 22, nghị định 88/NĐ-CP là ông Phạm Văn Tuyến và bà Vũ Thị Lưu. Thửa đất không đủ điều kiện bồi thường về đất theo điều 95 và điểm i, khoản 1 điều 217, khoản 2, điều 101 luật Đất đai 2024. </t>
  </si>
  <si>
    <t>Thực hiện bổ sung hỗ trợ  khác sau khi có quyết định hỗ trợ khác của UBND xã Thanh Nưa.</t>
  </si>
  <si>
    <t>(Kèm theo phương án công khai dự thảo phương án ngày 02/7/2026 của Chi nhánh TTPT quỹ đất khu vực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</si>
</sst>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0">
    <numFmt numFmtId="164" formatCode="_(* #,##0.00_);_(* \(#,##0.00\);_(* &quot;-&quot;??_);_(@_)"/>
    <numFmt numFmtId="165" formatCode="_-* #,##0_-;\-* #,##0_-;_-* &quot;-&quot;_-;_-@_-"/>
    <numFmt numFmtId="166" formatCode="_-* #,##0.00_-;\-* #,##0.00_-;_-* &quot;-&quot;??_-;_-@_-"/>
    <numFmt numFmtId="167" formatCode="#,##0.0"/>
    <numFmt numFmtId="168" formatCode="_(* #,##0_);_(* \(#,##0\);_(* &quot;-&quot;??_);_(@_)"/>
    <numFmt numFmtId="169" formatCode="_ * #,##0.00_ ;_ * \-#,##0.00_ ;_ * &quot;-&quot;??_ ;_ @_ "/>
    <numFmt numFmtId="170" formatCode="_ * #,##0_ ;_ * \-#,##0_ ;_ * &quot;-&quot;_ ;_ @_ "/>
    <numFmt numFmtId="171" formatCode="0.000%"/>
    <numFmt numFmtId="172" formatCode="_-&quot;R&quot;* #,##0_-;\-&quot;R&quot;* #,##0_-;_-&quot;R&quot;* &quot;-&quot;_-;_-@_-"/>
    <numFmt numFmtId="173" formatCode="_-&quot;R&quot;* #,##0.00_-;\-&quot;R&quot;* #,##0.00_-;_-&quot;R&quot;* &quot;-&quot;??_-;_-@_-"/>
    <numFmt numFmtId="174" formatCode="00.000"/>
    <numFmt numFmtId="175" formatCode="&quot;￥&quot;#,##0;&quot;￥&quot;\-#,##0"/>
    <numFmt numFmtId="176" formatCode="#,##0\ &quot;DM&quot;;\-#,##0\ &quot;DM&quot;"/>
    <numFmt numFmtId="177" formatCode="&quot;R&quot;#,##0;[Red]&quot;R&quot;\-#,##0"/>
    <numFmt numFmtId="178" formatCode="&quot;?&quot;#,##0;&quot;?&quot;\-#,##0"/>
    <numFmt numFmtId="179" formatCode="\$#,##0\ ;\(\$#,##0\)"/>
    <numFmt numFmtId="180" formatCode="&quot;VND&quot;#,##0_);[Red]\(&quot;VND&quot;#,##0\)"/>
    <numFmt numFmtId="181" formatCode="0&quot;.&quot;0000"/>
    <numFmt numFmtId="182" formatCode="_-* ###,0&quot;.&quot;00_-;\-* ###,0&quot;.&quot;00_-;_-* &quot;-&quot;??_-;_-@_-"/>
    <numFmt numFmtId="183" formatCode="_-* ###,0&quot;.&quot;00\ _F_-;\-* ###,0&quot;.&quot;00\ _F_-;_-* &quot;-&quot;??\ _F_-;_-@_-"/>
    <numFmt numFmtId="184" formatCode="&quot;£&quot;#,##0;\-&quot;£&quot;#,##0"/>
    <numFmt numFmtId="185" formatCode="&quot;£&quot;#,##0;[Red]\-&quot;£&quot;#,##0"/>
    <numFmt numFmtId="186" formatCode="_ * ###,0&quot;.&quot;00_)\ _$_ ;_ * \(###,0&quot;.&quot;00\)\ _$_ ;_ * &quot;-&quot;??_)\ _$_ ;_ @_ "/>
    <numFmt numFmtId="187" formatCode="_ &quot;\&quot;* #,##0_ ;_ &quot;\&quot;* \-#,##0_ ;_ &quot;\&quot;* &quot;-&quot;_ ;_ @_ "/>
    <numFmt numFmtId="188" formatCode="_ &quot;\&quot;* #,##0.00_ ;_ &quot;\&quot;* \-#,##0.00_ ;_ &quot;\&quot;* &quot;-&quot;??_ ;_ @_ "/>
    <numFmt numFmtId="189" formatCode="#,##0.00\ &quot;F&quot;;[Red]\-#,##0.00\ &quot;F&quot;"/>
    <numFmt numFmtId="190" formatCode="_-* #,##0_-;\-* #,##0_-;_-* &quot;-&quot;??_-;_-@_-"/>
    <numFmt numFmtId="191" formatCode="_-* #,##0.000_-;\-* #,##0.000_-;_-* &quot;-&quot;??_-;_-@_-"/>
    <numFmt numFmtId="192" formatCode="_-* #,##0.0_-;\-* #,##0.0_-;_-* &quot;-&quot;??_-;_-@_-"/>
    <numFmt numFmtId="193" formatCode="_-* #,##0\ _₫_-;\-* #,##0\ _₫_-;_-* &quot;-&quot;??\ _₫_-;_-@"/>
  </numFmts>
  <fonts count="70">
    <font>
      <sz val="10"/>
      <color rgb="FF000000"/>
      <name val="Arial"/>
      <scheme val="minor"/>
    </font>
    <font>
      <b/>
      <sz val="10"/>
      <color theme="1"/>
      <name val="Times New Roman"/>
      <family val="1"/>
    </font>
    <font>
      <sz val="12"/>
      <color theme="1"/>
      <name val="Times New Roman"/>
      <family val="1"/>
    </font>
    <font>
      <sz val="10"/>
      <color indexed="8"/>
      <name val="MS Sans Serif"/>
      <family val="2"/>
    </font>
    <font>
      <sz val="12"/>
      <name val="Times New Roman"/>
      <family val="1"/>
    </font>
    <font>
      <sz val="10"/>
      <color rgb="FF000000"/>
      <name val="Times New Roman"/>
      <family val="1"/>
    </font>
    <font>
      <sz val="12"/>
      <name val=".VnTime"/>
      <family val="2"/>
    </font>
    <font>
      <sz val="10"/>
      <color rgb="FF000000"/>
      <name val="Arial"/>
      <family val="2"/>
      <scheme val="minor"/>
    </font>
    <font>
      <sz val="12"/>
      <name val=".VnTime"/>
      <family val="2"/>
    </font>
    <font>
      <sz val="11"/>
      <name val="??"/>
      <family val="3"/>
    </font>
    <font>
      <sz val="14"/>
      <name val="??"/>
      <family val="3"/>
    </font>
    <font>
      <sz val="12"/>
      <name val="????"/>
      <charset val="136"/>
    </font>
    <font>
      <sz val="12"/>
      <name val="???"/>
      <family val="3"/>
    </font>
    <font>
      <sz val="10"/>
      <name val="???"/>
      <family val="3"/>
    </font>
    <font>
      <sz val="10"/>
      <name val="Arial"/>
      <family val="2"/>
    </font>
    <font>
      <sz val="12"/>
      <name val="¹UAAA¼"/>
      <family val="3"/>
      <charset val="129"/>
    </font>
    <font>
      <b/>
      <sz val="12"/>
      <name val="Arial"/>
      <family val="2"/>
    </font>
    <font>
      <b/>
      <sz val="18"/>
      <name val="Arial"/>
      <family val="2"/>
    </font>
    <font>
      <sz val="12"/>
      <name val="Arial"/>
      <family val="2"/>
    </font>
    <font>
      <sz val="10"/>
      <name val="VNtimes new roman"/>
      <family val="2"/>
    </font>
    <font>
      <sz val="14"/>
      <name val=".VnArial"/>
      <family val="2"/>
    </font>
    <font>
      <sz val="14"/>
      <name val="뼻뮝"/>
      <family val="3"/>
    </font>
    <font>
      <sz val="12"/>
      <name val="바탕체"/>
      <family val="3"/>
    </font>
    <font>
      <sz val="12"/>
      <name val="뼻뮝"/>
      <family val="3"/>
    </font>
    <font>
      <sz val="9"/>
      <name val="Arial"/>
      <family val="2"/>
    </font>
    <font>
      <sz val="11"/>
      <name val="돋움"/>
      <family val="3"/>
    </font>
    <font>
      <sz val="10"/>
      <name val="굴림체"/>
      <family val="3"/>
    </font>
    <font>
      <sz val="12"/>
      <name val="Courier"/>
      <family val="3"/>
    </font>
    <font>
      <sz val="10"/>
      <name val=" "/>
      <family val="1"/>
      <charset val="136"/>
    </font>
    <font>
      <b/>
      <sz val="12"/>
      <name val="Times New Roman"/>
      <family val="1"/>
    </font>
    <font>
      <b/>
      <u/>
      <sz val="14"/>
      <color indexed="8"/>
      <name val=".VnBook-AntiquaH"/>
      <family val="2"/>
    </font>
    <font>
      <i/>
      <sz val="12"/>
      <color indexed="8"/>
      <name val=".VnBook-AntiquaH"/>
      <family val="2"/>
    </font>
    <font>
      <b/>
      <sz val="12"/>
      <color indexed="8"/>
      <name val=".VnBook-Antiqua"/>
      <family val="2"/>
    </font>
    <font>
      <i/>
      <sz val="12"/>
      <color indexed="8"/>
      <name val=".VnBook-Antiqua"/>
      <family val="2"/>
    </font>
    <font>
      <sz val="10"/>
      <name val=".VnTime"/>
      <family val="2"/>
    </font>
    <font>
      <sz val="14"/>
      <name val=".VnTime"/>
      <family val="2"/>
    </font>
    <font>
      <sz val="13"/>
      <name val=".VnTime"/>
      <family val="2"/>
    </font>
    <font>
      <sz val="11"/>
      <name val="–¾’©"/>
      <family val="1"/>
      <charset val="128"/>
    </font>
    <font>
      <sz val="12"/>
      <name val="±¼¸²Ã¼"/>
      <family val="3"/>
      <charset val="129"/>
    </font>
    <font>
      <sz val="12"/>
      <name val="µ¸¿òÃ¼"/>
      <family val="3"/>
      <charset val="129"/>
    </font>
    <font>
      <b/>
      <sz val="11"/>
      <name val="Times New Roman"/>
      <family val="1"/>
    </font>
    <font>
      <sz val="11"/>
      <color theme="1"/>
      <name val="Calibri"/>
      <family val="2"/>
    </font>
    <font>
      <sz val="11"/>
      <color theme="1"/>
      <name val="Arial"/>
      <family val="2"/>
      <scheme val="minor"/>
    </font>
    <font>
      <sz val="13"/>
      <color rgb="FF333333"/>
      <name val="Times New Roman"/>
      <family val="1"/>
    </font>
    <font>
      <sz val="14"/>
      <color theme="1"/>
      <name val="Times New Roman"/>
      <family val="1"/>
    </font>
    <font>
      <b/>
      <sz val="18"/>
      <color theme="1"/>
      <name val="Times New Roman"/>
      <family val="1"/>
    </font>
    <font>
      <b/>
      <sz val="14"/>
      <color theme="1"/>
      <name val="Times New Roman"/>
      <family val="1"/>
    </font>
    <font>
      <b/>
      <sz val="12"/>
      <color theme="1"/>
      <name val="Times New Roman"/>
      <family val="1"/>
    </font>
    <font>
      <b/>
      <sz val="16"/>
      <color theme="1"/>
      <name val="Times New Roman"/>
      <family val="1"/>
    </font>
    <font>
      <sz val="14"/>
      <color rgb="FFFF0000"/>
      <name val="Times New Roman"/>
      <family val="1"/>
    </font>
    <font>
      <sz val="12"/>
      <color rgb="FFFF0000"/>
      <name val="Times New Roman"/>
      <family val="1"/>
    </font>
    <font>
      <sz val="16"/>
      <color theme="1"/>
      <name val="Times New Roman"/>
      <family val="1"/>
    </font>
    <font>
      <b/>
      <sz val="11"/>
      <color theme="1"/>
      <name val="Times New Roman"/>
      <family val="1"/>
    </font>
    <font>
      <sz val="13"/>
      <color rgb="FFFF0000"/>
      <name val="Times New Roman"/>
      <family val="1"/>
    </font>
    <font>
      <sz val="10"/>
      <color rgb="FFFF0000"/>
      <name val="Times New Roman"/>
      <family val="1"/>
    </font>
    <font>
      <sz val="13"/>
      <color theme="1"/>
      <name val="Times New Roman"/>
      <family val="1"/>
    </font>
    <font>
      <b/>
      <sz val="11"/>
      <color theme="1"/>
      <name val="Arial"/>
      <family val="2"/>
      <scheme val="minor"/>
    </font>
    <font>
      <sz val="11"/>
      <name val="Arial"/>
      <family val="2"/>
      <scheme val="minor"/>
    </font>
    <font>
      <sz val="11"/>
      <color rgb="FFFF0000"/>
      <name val="Arial"/>
      <family val="2"/>
      <scheme val="minor"/>
    </font>
    <font>
      <sz val="14"/>
      <name val="Times New Roman"/>
      <family val="1"/>
    </font>
    <font>
      <sz val="12"/>
      <color rgb="FF000000"/>
      <name val="Times New Roman"/>
      <family val="1"/>
    </font>
    <font>
      <sz val="8.25"/>
      <name val="Microsoft Sans Serif"/>
      <family val="2"/>
    </font>
    <font>
      <i/>
      <sz val="12"/>
      <color theme="1"/>
      <name val="Times New Roman"/>
      <family val="1"/>
    </font>
    <font>
      <sz val="12"/>
      <color theme="1"/>
      <name val="Arial"/>
      <family val="2"/>
      <scheme val="minor"/>
    </font>
    <font>
      <b/>
      <sz val="13"/>
      <color theme="1"/>
      <name val="Times New Roman"/>
      <family val="1"/>
    </font>
    <font>
      <b/>
      <u/>
      <sz val="13"/>
      <color rgb="FFFF0000"/>
      <name val="Times New Roman"/>
      <family val="1"/>
    </font>
    <font>
      <b/>
      <u val="singleAccounting"/>
      <sz val="12"/>
      <color theme="1"/>
      <name val="Times New Roman"/>
      <family val="1"/>
    </font>
    <font>
      <b/>
      <vertAlign val="superscript"/>
      <sz val="12"/>
      <color theme="1"/>
      <name val="Times New Roman"/>
      <family val="1"/>
    </font>
    <font>
      <sz val="12"/>
      <name val=".VnTime"/>
    </font>
    <font>
      <sz val="10"/>
      <name val="VNtimes new roman"/>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92D050"/>
        <bgColor indexed="64"/>
      </patternFill>
    </fill>
    <fill>
      <patternFill patternType="solid">
        <fgColor indexed="22"/>
        <bgColor indexed="64"/>
      </patternFill>
    </fill>
    <fill>
      <patternFill patternType="solid">
        <fgColor theme="0"/>
        <bgColor theme="0"/>
      </patternFill>
    </fill>
  </fills>
  <borders count="20">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right/>
      <top style="double">
        <color indexed="64"/>
      </top>
      <bottom/>
      <diagonal/>
    </border>
    <border>
      <left style="thin">
        <color indexed="64"/>
      </left>
      <right style="thin">
        <color indexed="64"/>
      </right>
      <top style="thin">
        <color indexed="64"/>
      </top>
      <bottom/>
      <diagonal/>
    </border>
    <border>
      <left/>
      <right/>
      <top/>
      <bottom style="thin">
        <color auto="1"/>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top/>
      <bottom/>
      <diagonal/>
    </border>
    <border>
      <left style="thin">
        <color auto="1"/>
      </left>
      <right style="thin">
        <color auto="1"/>
      </right>
      <top style="hair">
        <color auto="1"/>
      </top>
      <bottom/>
      <diagonal/>
    </border>
    <border>
      <left/>
      <right style="thin">
        <color indexed="64"/>
      </right>
      <top style="thin">
        <color indexed="64"/>
      </top>
      <bottom style="thin">
        <color indexed="64"/>
      </bottom>
      <diagonal/>
    </border>
  </borders>
  <cellStyleXfs count="94">
    <xf numFmtId="0" fontId="0" fillId="0" borderId="0"/>
    <xf numFmtId="0" fontId="3" fillId="0" borderId="1"/>
    <xf numFmtId="164" fontId="4" fillId="0" borderId="1" applyFont="0" applyFill="0" applyBorder="0" applyAlignment="0" applyProtection="0"/>
    <xf numFmtId="169" fontId="6" fillId="0" borderId="1" applyFont="0" applyFill="0" applyBorder="0" applyAlignment="0" applyProtection="0"/>
    <xf numFmtId="164" fontId="7" fillId="0" borderId="0" applyFont="0" applyFill="0" applyBorder="0" applyAlignment="0" applyProtection="0"/>
    <xf numFmtId="0" fontId="8" fillId="0" borderId="1"/>
    <xf numFmtId="0" fontId="3" fillId="0" borderId="1"/>
    <xf numFmtId="174" fontId="9" fillId="0" borderId="1" applyFont="0" applyFill="0" applyBorder="0" applyAlignment="0" applyProtection="0"/>
    <xf numFmtId="0" fontId="10" fillId="0" borderId="1" applyFont="0" applyFill="0" applyBorder="0" applyAlignment="0" applyProtection="0"/>
    <xf numFmtId="178" fontId="9" fillId="0" borderId="1" applyFont="0" applyFill="0" applyBorder="0" applyAlignment="0" applyProtection="0"/>
    <xf numFmtId="40" fontId="10" fillId="0" borderId="1" applyFont="0" applyFill="0" applyBorder="0" applyAlignment="0" applyProtection="0"/>
    <xf numFmtId="38" fontId="10" fillId="0" borderId="1" applyFont="0" applyFill="0" applyBorder="0" applyAlignment="0" applyProtection="0"/>
    <xf numFmtId="165" fontId="11" fillId="0" borderId="1" applyFont="0" applyFill="0" applyBorder="0" applyAlignment="0" applyProtection="0"/>
    <xf numFmtId="9" fontId="12" fillId="0" borderId="1" applyFont="0" applyFill="0" applyBorder="0" applyAlignment="0" applyProtection="0"/>
    <xf numFmtId="0" fontId="13" fillId="0" borderId="1"/>
    <xf numFmtId="0" fontId="30" fillId="5" borderId="1"/>
    <xf numFmtId="0" fontId="31" fillId="5" borderId="1"/>
    <xf numFmtId="0" fontId="32" fillId="5" borderId="1"/>
    <xf numFmtId="0" fontId="33" fillId="0" borderId="1">
      <alignment wrapText="1"/>
    </xf>
    <xf numFmtId="0" fontId="34" fillId="0" borderId="1"/>
    <xf numFmtId="187" fontId="38" fillId="0" borderId="1" applyFont="0" applyFill="0" applyBorder="0" applyAlignment="0" applyProtection="0"/>
    <xf numFmtId="0" fontId="15" fillId="0" borderId="1" applyFont="0" applyFill="0" applyBorder="0" applyAlignment="0" applyProtection="0"/>
    <xf numFmtId="188" fontId="38" fillId="0" borderId="1" applyFont="0" applyFill="0" applyBorder="0" applyAlignment="0" applyProtection="0"/>
    <xf numFmtId="0" fontId="15" fillId="0" borderId="1" applyFont="0" applyFill="0" applyBorder="0" applyAlignment="0" applyProtection="0"/>
    <xf numFmtId="170" fontId="38" fillId="0" borderId="1" applyFont="0" applyFill="0" applyBorder="0" applyAlignment="0" applyProtection="0"/>
    <xf numFmtId="0" fontId="15" fillId="0" borderId="1" applyFont="0" applyFill="0" applyBorder="0" applyAlignment="0" applyProtection="0"/>
    <xf numFmtId="169" fontId="38" fillId="0" borderId="1" applyFont="0" applyFill="0" applyBorder="0" applyAlignment="0" applyProtection="0"/>
    <xf numFmtId="0" fontId="15" fillId="0" borderId="1" applyFont="0" applyFill="0" applyBorder="0" applyAlignment="0" applyProtection="0"/>
    <xf numFmtId="0" fontId="15" fillId="0" borderId="1"/>
    <xf numFmtId="0" fontId="39" fillId="0" borderId="1"/>
    <xf numFmtId="0" fontId="15" fillId="0" borderId="1"/>
    <xf numFmtId="3" fontId="14" fillId="0" borderId="1" applyFont="0" applyFill="0" applyBorder="0" applyAlignment="0" applyProtection="0"/>
    <xf numFmtId="179" fontId="14" fillId="0" borderId="1" applyFont="0" applyFill="0" applyBorder="0" applyAlignment="0" applyProtection="0"/>
    <xf numFmtId="0" fontId="14" fillId="0" borderId="1" applyFont="0" applyFill="0" applyBorder="0" applyAlignment="0" applyProtection="0"/>
    <xf numFmtId="3" fontId="6" fillId="0" borderId="1" applyFont="0" applyBorder="0" applyAlignment="0"/>
    <xf numFmtId="3" fontId="6" fillId="0" borderId="1" applyFont="0" applyBorder="0" applyAlignment="0"/>
    <xf numFmtId="2" fontId="14" fillId="0" borderId="1" applyFont="0" applyFill="0" applyBorder="0" applyAlignment="0" applyProtection="0"/>
    <xf numFmtId="0" fontId="16" fillId="0" borderId="7" applyNumberFormat="0" applyAlignment="0" applyProtection="0">
      <alignment horizontal="left" vertical="center"/>
    </xf>
    <xf numFmtId="0" fontId="16" fillId="0" borderId="5">
      <alignment horizontal="left" vertical="center"/>
    </xf>
    <xf numFmtId="0" fontId="17" fillId="0" borderId="1" applyNumberFormat="0" applyFill="0" applyBorder="0" applyAlignment="0" applyProtection="0"/>
    <xf numFmtId="0" fontId="16" fillId="0" borderId="1" applyNumberFormat="0" applyFill="0" applyBorder="0" applyAlignment="0" applyProtection="0"/>
    <xf numFmtId="181" fontId="35" fillId="0" borderId="8"/>
    <xf numFmtId="0" fontId="18" fillId="0" borderId="1" applyNumberFormat="0" applyFont="0" applyFill="0" applyAlignment="0"/>
    <xf numFmtId="180" fontId="19" fillId="0" borderId="1"/>
    <xf numFmtId="0" fontId="6" fillId="0" borderId="1"/>
    <xf numFmtId="0" fontId="4" fillId="0" borderId="1"/>
    <xf numFmtId="182" fontId="37" fillId="0" borderId="1" applyFont="0" applyFill="0" applyBorder="0" applyAlignment="0" applyProtection="0"/>
    <xf numFmtId="165" fontId="37" fillId="0" borderId="1" applyFont="0" applyFill="0" applyBorder="0" applyAlignment="0" applyProtection="0"/>
    <xf numFmtId="0" fontId="36" fillId="0" borderId="1" applyNumberFormat="0" applyFill="0" applyBorder="0" applyAlignment="0" applyProtection="0"/>
    <xf numFmtId="0" fontId="6" fillId="0" borderId="1" applyNumberFormat="0" applyFill="0" applyBorder="0" applyAlignment="0" applyProtection="0"/>
    <xf numFmtId="0" fontId="6" fillId="0" borderId="1" applyNumberFormat="0" applyFill="0" applyBorder="0" applyAlignment="0" applyProtection="0"/>
    <xf numFmtId="185" fontId="35" fillId="0" borderId="4">
      <alignment horizontal="right" vertical="center"/>
    </xf>
    <xf numFmtId="189" fontId="36" fillId="0" borderId="4">
      <alignment horizontal="right" vertical="center"/>
    </xf>
    <xf numFmtId="186" fontId="35" fillId="0" borderId="4">
      <alignment horizontal="center"/>
    </xf>
    <xf numFmtId="0" fontId="36" fillId="0" borderId="1" applyNumberFormat="0" applyFill="0" applyBorder="0" applyAlignment="0" applyProtection="0"/>
    <xf numFmtId="0" fontId="14" fillId="0" borderId="9" applyNumberFormat="0" applyFont="0" applyFill="0" applyAlignment="0" applyProtection="0"/>
    <xf numFmtId="183" fontId="35" fillId="0" borderId="1"/>
    <xf numFmtId="184" fontId="35" fillId="0" borderId="2"/>
    <xf numFmtId="0" fontId="20" fillId="0" borderId="1" applyNumberFormat="0" applyFill="0" applyBorder="0" applyAlignment="0" applyProtection="0"/>
    <xf numFmtId="0" fontId="28" fillId="0" borderId="1" applyFont="0" applyFill="0" applyBorder="0" applyAlignment="0" applyProtection="0"/>
    <xf numFmtId="0" fontId="28" fillId="0" borderId="1" applyFont="0" applyFill="0" applyBorder="0" applyAlignment="0" applyProtection="0"/>
    <xf numFmtId="0" fontId="4" fillId="0" borderId="1">
      <alignment vertical="center"/>
    </xf>
    <xf numFmtId="40" fontId="21" fillId="0" borderId="1" applyFont="0" applyFill="0" applyBorder="0" applyAlignment="0" applyProtection="0"/>
    <xf numFmtId="38" fontId="21" fillId="0" borderId="1" applyFont="0" applyFill="0" applyBorder="0" applyAlignment="0" applyProtection="0"/>
    <xf numFmtId="0" fontId="21" fillId="0" borderId="1" applyFont="0" applyFill="0" applyBorder="0" applyAlignment="0" applyProtection="0"/>
    <xf numFmtId="0" fontId="21" fillId="0" borderId="1" applyFont="0" applyFill="0" applyBorder="0" applyAlignment="0" applyProtection="0"/>
    <xf numFmtId="9" fontId="22" fillId="0" borderId="1" applyFont="0" applyFill="0" applyBorder="0" applyAlignment="0" applyProtection="0"/>
    <xf numFmtId="0" fontId="23" fillId="0" borderId="1"/>
    <xf numFmtId="176" fontId="25" fillId="0" borderId="1" applyFont="0" applyFill="0" applyBorder="0" applyAlignment="0" applyProtection="0"/>
    <xf numFmtId="171" fontId="25" fillId="0" borderId="1" applyFont="0" applyFill="0" applyBorder="0" applyAlignment="0" applyProtection="0"/>
    <xf numFmtId="175" fontId="25" fillId="0" borderId="1" applyFont="0" applyFill="0" applyBorder="0" applyAlignment="0" applyProtection="0"/>
    <xf numFmtId="174" fontId="25" fillId="0" borderId="1" applyFont="0" applyFill="0" applyBorder="0" applyAlignment="0" applyProtection="0"/>
    <xf numFmtId="0" fontId="26" fillId="0" borderId="1"/>
    <xf numFmtId="0" fontId="18" fillId="0" borderId="1"/>
    <xf numFmtId="165" fontId="24" fillId="0" borderId="1" applyFont="0" applyFill="0" applyBorder="0" applyAlignment="0" applyProtection="0"/>
    <xf numFmtId="166" fontId="24" fillId="0" borderId="1" applyFont="0" applyFill="0" applyBorder="0" applyAlignment="0" applyProtection="0"/>
    <xf numFmtId="172" fontId="24" fillId="0" borderId="1" applyFont="0" applyFill="0" applyBorder="0" applyAlignment="0" applyProtection="0"/>
    <xf numFmtId="177" fontId="27" fillId="0" borderId="1" applyFont="0" applyFill="0" applyBorder="0" applyAlignment="0" applyProtection="0"/>
    <xf numFmtId="173" fontId="24" fillId="0" borderId="1" applyFont="0" applyFill="0" applyBorder="0" applyAlignment="0" applyProtection="0"/>
    <xf numFmtId="0" fontId="8" fillId="0" borderId="1"/>
    <xf numFmtId="0" fontId="8" fillId="0" borderId="1"/>
    <xf numFmtId="0" fontId="8" fillId="0" borderId="1"/>
    <xf numFmtId="0" fontId="8" fillId="0" borderId="1"/>
    <xf numFmtId="0" fontId="8" fillId="0" borderId="1"/>
    <xf numFmtId="0" fontId="42" fillId="0" borderId="1"/>
    <xf numFmtId="164" fontId="42" fillId="0" borderId="1" applyFont="0" applyFill="0" applyBorder="0" applyAlignment="0" applyProtection="0"/>
    <xf numFmtId="0" fontId="61" fillId="0" borderId="1">
      <protection locked="0"/>
    </xf>
    <xf numFmtId="9" fontId="42" fillId="0" borderId="1" applyFont="0" applyFill="0" applyBorder="0" applyAlignment="0" applyProtection="0"/>
    <xf numFmtId="0" fontId="42" fillId="0" borderId="1"/>
    <xf numFmtId="0" fontId="42" fillId="0" borderId="1"/>
    <xf numFmtId="0" fontId="42" fillId="0" borderId="1"/>
    <xf numFmtId="0" fontId="42" fillId="0" borderId="1"/>
    <xf numFmtId="0" fontId="68" fillId="0" borderId="1"/>
    <xf numFmtId="180" fontId="69" fillId="0" borderId="1"/>
  </cellStyleXfs>
  <cellXfs count="232">
    <xf numFmtId="0" fontId="0" fillId="0" borderId="0" xfId="0"/>
    <xf numFmtId="0" fontId="5" fillId="0" borderId="0" xfId="0" applyFont="1"/>
    <xf numFmtId="168" fontId="1" fillId="0" borderId="2" xfId="4" applyNumberFormat="1" applyFont="1" applyFill="1" applyBorder="1" applyAlignment="1">
      <alignment vertical="center" wrapText="1"/>
    </xf>
    <xf numFmtId="0" fontId="0" fillId="0" borderId="2" xfId="0" applyBorder="1"/>
    <xf numFmtId="0" fontId="29" fillId="0" borderId="2" xfId="3" applyNumberFormat="1" applyFont="1" applyFill="1" applyBorder="1" applyAlignment="1">
      <alignment horizontal="center" vertical="center" wrapText="1"/>
    </xf>
    <xf numFmtId="0" fontId="40" fillId="0" borderId="1" xfId="79" applyFont="1" applyAlignment="1">
      <alignment horizontal="center" vertical="center" wrapText="1"/>
    </xf>
    <xf numFmtId="0" fontId="29" fillId="0" borderId="2" xfId="1" applyFont="1" applyBorder="1" applyAlignment="1">
      <alignment horizontal="center" vertical="center" wrapText="1"/>
    </xf>
    <xf numFmtId="3" fontId="29" fillId="0" borderId="2" xfId="79" applyNumberFormat="1" applyFont="1" applyBorder="1"/>
    <xf numFmtId="0" fontId="29" fillId="0" borderId="2" xfId="83" applyFont="1" applyBorder="1" applyAlignment="1">
      <alignment horizontal="center" vertical="center" wrapText="1"/>
    </xf>
    <xf numFmtId="167" fontId="29" fillId="0" borderId="2" xfId="83" applyNumberFormat="1" applyFont="1" applyBorder="1" applyAlignment="1">
      <alignment horizontal="center"/>
    </xf>
    <xf numFmtId="168" fontId="0" fillId="0" borderId="2" xfId="4" applyNumberFormat="1" applyFont="1" applyBorder="1"/>
    <xf numFmtId="0" fontId="0" fillId="0" borderId="2" xfId="0" applyBorder="1" applyAlignment="1">
      <alignment horizontal="center"/>
    </xf>
    <xf numFmtId="3" fontId="0" fillId="0" borderId="0" xfId="0" applyNumberFormat="1"/>
    <xf numFmtId="168" fontId="0" fillId="0" borderId="2" xfId="0" applyNumberFormat="1" applyBorder="1"/>
    <xf numFmtId="168" fontId="1" fillId="0" borderId="2" xfId="4" applyNumberFormat="1" applyFont="1" applyFill="1" applyBorder="1" applyAlignment="1">
      <alignment horizontal="right" vertical="center" wrapText="1"/>
    </xf>
    <xf numFmtId="0" fontId="42" fillId="0" borderId="0" xfId="0" applyFont="1"/>
    <xf numFmtId="0" fontId="43" fillId="6" borderId="6" xfId="0" applyFont="1" applyFill="1" applyBorder="1" applyAlignment="1">
      <alignment wrapText="1"/>
    </xf>
    <xf numFmtId="0" fontId="43" fillId="0" borderId="0" xfId="0" applyFont="1" applyAlignment="1">
      <alignment vertical="center"/>
    </xf>
    <xf numFmtId="0" fontId="44" fillId="0" borderId="0" xfId="0" applyFont="1"/>
    <xf numFmtId="164" fontId="44" fillId="2" borderId="0" xfId="4" applyFont="1" applyFill="1"/>
    <xf numFmtId="190" fontId="44" fillId="2" borderId="0" xfId="4" applyNumberFormat="1" applyFont="1" applyFill="1"/>
    <xf numFmtId="0" fontId="44" fillId="2" borderId="0" xfId="0" applyFont="1" applyFill="1" applyAlignment="1">
      <alignment horizontal="center"/>
    </xf>
    <xf numFmtId="0" fontId="44" fillId="2" borderId="0" xfId="0" applyFont="1" applyFill="1"/>
    <xf numFmtId="190" fontId="46" fillId="2" borderId="11" xfId="4" applyNumberFormat="1" applyFont="1" applyFill="1" applyBorder="1" applyAlignment="1"/>
    <xf numFmtId="164" fontId="46" fillId="2" borderId="0" xfId="4" applyFont="1" applyFill="1"/>
    <xf numFmtId="190" fontId="46" fillId="2" borderId="0" xfId="4" applyNumberFormat="1" applyFont="1" applyFill="1"/>
    <xf numFmtId="0" fontId="46" fillId="2" borderId="2" xfId="0" applyFont="1" applyFill="1" applyBorder="1" applyAlignment="1">
      <alignment horizontal="center" vertical="center"/>
    </xf>
    <xf numFmtId="0" fontId="46" fillId="2" borderId="2" xfId="0" applyFont="1" applyFill="1" applyBorder="1" applyAlignment="1">
      <alignment horizontal="center" vertical="center" wrapText="1"/>
    </xf>
    <xf numFmtId="0" fontId="47" fillId="2" borderId="2" xfId="0" applyFont="1" applyFill="1" applyBorder="1" applyAlignment="1">
      <alignment horizontal="center" vertical="center" wrapText="1"/>
    </xf>
    <xf numFmtId="0" fontId="46" fillId="2" borderId="0" xfId="0" applyFont="1" applyFill="1" applyAlignment="1">
      <alignment horizontal="center"/>
    </xf>
    <xf numFmtId="0" fontId="0" fillId="2" borderId="0" xfId="0" applyFill="1"/>
    <xf numFmtId="0" fontId="48" fillId="2" borderId="8" xfId="0" applyFont="1" applyFill="1" applyBorder="1" applyAlignment="1">
      <alignment horizontal="center" wrapText="1"/>
    </xf>
    <xf numFmtId="0" fontId="56" fillId="2" borderId="0" xfId="0" applyFont="1" applyFill="1"/>
    <xf numFmtId="164" fontId="48" fillId="2" borderId="1" xfId="4" applyFont="1" applyFill="1" applyBorder="1" applyAlignment="1">
      <alignment horizontal="center"/>
    </xf>
    <xf numFmtId="0" fontId="49" fillId="2" borderId="15" xfId="0" applyFont="1" applyFill="1" applyBorder="1" applyAlignment="1">
      <alignment horizontal="center"/>
    </xf>
    <xf numFmtId="0" fontId="49" fillId="2" borderId="15" xfId="0" applyFont="1" applyFill="1" applyBorder="1"/>
    <xf numFmtId="190" fontId="49" fillId="2" borderId="15" xfId="4" applyNumberFormat="1" applyFont="1" applyFill="1" applyBorder="1"/>
    <xf numFmtId="191" fontId="49" fillId="2" borderId="15" xfId="4" applyNumberFormat="1" applyFont="1" applyFill="1" applyBorder="1"/>
    <xf numFmtId="190" fontId="49" fillId="2" borderId="15" xfId="4" applyNumberFormat="1" applyFont="1" applyFill="1" applyBorder="1" applyAlignment="1">
      <alignment horizontal="center"/>
    </xf>
    <xf numFmtId="0" fontId="57" fillId="2" borderId="0" xfId="0" applyFont="1" applyFill="1"/>
    <xf numFmtId="164" fontId="49" fillId="2" borderId="1" xfId="4" applyFont="1" applyFill="1" applyBorder="1"/>
    <xf numFmtId="190" fontId="49" fillId="2" borderId="1" xfId="4" applyNumberFormat="1" applyFont="1" applyFill="1" applyBorder="1"/>
    <xf numFmtId="0" fontId="58" fillId="2" borderId="0" xfId="0" applyFont="1" applyFill="1"/>
    <xf numFmtId="0" fontId="50" fillId="2" borderId="15" xfId="0" applyFont="1" applyFill="1" applyBorder="1" applyAlignment="1">
      <alignment horizontal="center" wrapText="1"/>
    </xf>
    <xf numFmtId="0" fontId="0" fillId="2" borderId="0" xfId="0" applyFill="1" applyAlignment="1">
      <alignment wrapText="1"/>
    </xf>
    <xf numFmtId="0" fontId="44" fillId="2" borderId="15" xfId="0" applyFont="1" applyFill="1" applyBorder="1" applyAlignment="1">
      <alignment horizontal="center"/>
    </xf>
    <xf numFmtId="0" fontId="44" fillId="2" borderId="15" xfId="0" applyFont="1" applyFill="1" applyBorder="1"/>
    <xf numFmtId="190" fontId="44" fillId="2" borderId="15" xfId="4" applyNumberFormat="1" applyFont="1" applyFill="1" applyBorder="1"/>
    <xf numFmtId="191" fontId="44" fillId="2" borderId="15" xfId="4" applyNumberFormat="1" applyFont="1" applyFill="1" applyBorder="1"/>
    <xf numFmtId="190" fontId="44" fillId="2" borderId="15" xfId="4" applyNumberFormat="1" applyFont="1" applyFill="1" applyBorder="1" applyAlignment="1">
      <alignment horizontal="center"/>
    </xf>
    <xf numFmtId="13" fontId="44" fillId="2" borderId="1" xfId="4" applyNumberFormat="1" applyFont="1" applyFill="1" applyBorder="1"/>
    <xf numFmtId="190" fontId="59" fillId="2" borderId="1" xfId="4" applyNumberFormat="1" applyFont="1" applyFill="1" applyBorder="1"/>
    <xf numFmtId="190" fontId="44" fillId="2" borderId="1" xfId="4" applyNumberFormat="1" applyFont="1" applyFill="1" applyBorder="1"/>
    <xf numFmtId="0" fontId="49" fillId="2" borderId="15" xfId="0" applyFont="1" applyFill="1" applyBorder="1" applyAlignment="1">
      <alignment horizontal="center" wrapText="1"/>
    </xf>
    <xf numFmtId="0" fontId="49" fillId="2" borderId="15" xfId="0" applyFont="1" applyFill="1" applyBorder="1" applyAlignment="1">
      <alignment horizontal="center" vertical="center"/>
    </xf>
    <xf numFmtId="190" fontId="49" fillId="2" borderId="15" xfId="4" applyNumberFormat="1" applyFont="1" applyFill="1" applyBorder="1" applyAlignment="1">
      <alignment horizontal="center" vertical="center"/>
    </xf>
    <xf numFmtId="191" fontId="49" fillId="2" borderId="15" xfId="4" applyNumberFormat="1" applyFont="1" applyFill="1" applyBorder="1" applyAlignment="1">
      <alignment horizontal="center" vertical="center"/>
    </xf>
    <xf numFmtId="164" fontId="49" fillId="2" borderId="1" xfId="4" applyFont="1" applyFill="1" applyBorder="1" applyAlignment="1">
      <alignment wrapText="1"/>
    </xf>
    <xf numFmtId="0" fontId="57" fillId="0" borderId="0" xfId="0" applyFont="1"/>
    <xf numFmtId="190" fontId="49" fillId="2" borderId="1" xfId="4" applyNumberFormat="1" applyFont="1" applyFill="1" applyBorder="1" applyAlignment="1">
      <alignment wrapText="1"/>
    </xf>
    <xf numFmtId="0" fontId="48" fillId="2" borderId="15" xfId="0" applyFont="1" applyFill="1" applyBorder="1"/>
    <xf numFmtId="190" fontId="48" fillId="2" borderId="15" xfId="4" applyNumberFormat="1" applyFont="1" applyFill="1" applyBorder="1"/>
    <xf numFmtId="190" fontId="48" fillId="2" borderId="15" xfId="4" applyNumberFormat="1" applyFont="1" applyFill="1" applyBorder="1" applyAlignment="1">
      <alignment horizontal="center"/>
    </xf>
    <xf numFmtId="164" fontId="48" fillId="2" borderId="0" xfId="4" applyFont="1" applyFill="1"/>
    <xf numFmtId="190" fontId="48" fillId="2" borderId="0" xfId="4" applyNumberFormat="1" applyFont="1" applyFill="1"/>
    <xf numFmtId="0" fontId="51" fillId="2" borderId="15" xfId="0" applyFont="1" applyFill="1" applyBorder="1" applyAlignment="1">
      <alignment horizontal="center"/>
    </xf>
    <xf numFmtId="0" fontId="51" fillId="2" borderId="15" xfId="0" applyFont="1" applyFill="1" applyBorder="1"/>
    <xf numFmtId="190" fontId="51" fillId="2" borderId="15" xfId="4" applyNumberFormat="1" applyFont="1" applyFill="1" applyBorder="1"/>
    <xf numFmtId="190" fontId="51" fillId="2" borderId="15" xfId="4" applyNumberFormat="1" applyFont="1" applyFill="1" applyBorder="1" applyAlignment="1">
      <alignment horizontal="center"/>
    </xf>
    <xf numFmtId="164" fontId="51" fillId="2" borderId="0" xfId="4" applyFont="1" applyFill="1"/>
    <xf numFmtId="190" fontId="51" fillId="2" borderId="0" xfId="4" applyNumberFormat="1" applyFont="1" applyFill="1"/>
    <xf numFmtId="2" fontId="49" fillId="2" borderId="15" xfId="0" applyNumberFormat="1" applyFont="1" applyFill="1" applyBorder="1"/>
    <xf numFmtId="0" fontId="57" fillId="2" borderId="0" xfId="0" applyFont="1" applyFill="1" applyAlignment="1">
      <alignment wrapText="1"/>
    </xf>
    <xf numFmtId="0" fontId="2" fillId="2" borderId="16" xfId="0" applyFont="1" applyFill="1" applyBorder="1" applyAlignment="1">
      <alignment horizontal="center" wrapText="1"/>
    </xf>
    <xf numFmtId="0" fontId="44" fillId="2" borderId="16" xfId="0" applyFont="1" applyFill="1" applyBorder="1"/>
    <xf numFmtId="0" fontId="59" fillId="2" borderId="16" xfId="0" applyFont="1" applyFill="1" applyBorder="1"/>
    <xf numFmtId="190" fontId="44" fillId="2" borderId="16" xfId="4" applyNumberFormat="1" applyFont="1" applyFill="1" applyBorder="1"/>
    <xf numFmtId="190" fontId="44" fillId="2" borderId="16" xfId="4" applyNumberFormat="1" applyFont="1" applyFill="1" applyBorder="1" applyAlignment="1">
      <alignment horizontal="center"/>
    </xf>
    <xf numFmtId="164" fontId="44" fillId="2" borderId="1" xfId="4" applyFont="1" applyFill="1" applyBorder="1"/>
    <xf numFmtId="0" fontId="52" fillId="2" borderId="2" xfId="0" applyFont="1" applyFill="1" applyBorder="1" applyAlignment="1">
      <alignment horizontal="center"/>
    </xf>
    <xf numFmtId="0" fontId="52" fillId="2" borderId="2" xfId="0" applyFont="1" applyFill="1" applyBorder="1" applyAlignment="1">
      <alignment horizontal="center" wrapText="1"/>
    </xf>
    <xf numFmtId="190" fontId="52" fillId="2" borderId="0" xfId="4" applyNumberFormat="1" applyFont="1" applyFill="1" applyAlignment="1">
      <alignment horizontal="center"/>
    </xf>
    <xf numFmtId="164" fontId="52" fillId="2" borderId="0" xfId="4" applyFont="1" applyFill="1" applyAlignment="1">
      <alignment horizontal="center"/>
    </xf>
    <xf numFmtId="0" fontId="46" fillId="2" borderId="8" xfId="0" applyFont="1" applyFill="1" applyBorder="1" applyAlignment="1">
      <alignment horizontal="center"/>
    </xf>
    <xf numFmtId="0" fontId="46" fillId="2" borderId="8" xfId="0" applyFont="1" applyFill="1" applyBorder="1" applyAlignment="1">
      <alignment horizontal="center" wrapText="1"/>
    </xf>
    <xf numFmtId="190" fontId="46" fillId="2" borderId="0" xfId="4" applyNumberFormat="1" applyFont="1" applyFill="1" applyAlignment="1">
      <alignment horizontal="center"/>
    </xf>
    <xf numFmtId="164" fontId="46" fillId="2" borderId="0" xfId="4" applyFont="1" applyFill="1" applyAlignment="1">
      <alignment horizontal="center"/>
    </xf>
    <xf numFmtId="164" fontId="49" fillId="2" borderId="15" xfId="4" applyFont="1" applyFill="1" applyBorder="1"/>
    <xf numFmtId="190" fontId="49" fillId="2" borderId="0" xfId="4" applyNumberFormat="1" applyFont="1" applyFill="1"/>
    <xf numFmtId="164" fontId="49" fillId="2" borderId="0" xfId="4" applyFont="1" applyFill="1"/>
    <xf numFmtId="0" fontId="46" fillId="2" borderId="15" xfId="0" applyFont="1" applyFill="1" applyBorder="1" applyAlignment="1">
      <alignment horizontal="center"/>
    </xf>
    <xf numFmtId="164" fontId="44" fillId="2" borderId="15" xfId="4" applyFont="1" applyFill="1" applyBorder="1"/>
    <xf numFmtId="0" fontId="53" fillId="2" borderId="15" xfId="0" applyFont="1" applyFill="1" applyBorder="1" applyAlignment="1">
      <alignment horizontal="center"/>
    </xf>
    <xf numFmtId="0" fontId="53" fillId="2" borderId="15" xfId="0" applyFont="1" applyFill="1" applyBorder="1" applyAlignment="1">
      <alignment horizontal="left"/>
    </xf>
    <xf numFmtId="0" fontId="53" fillId="2" borderId="15" xfId="0" applyFont="1" applyFill="1" applyBorder="1" applyAlignment="1">
      <alignment horizontal="center" wrapText="1"/>
    </xf>
    <xf numFmtId="0" fontId="46" fillId="2" borderId="15" xfId="0" applyFont="1" applyFill="1" applyBorder="1" applyAlignment="1">
      <alignment horizontal="center" wrapText="1"/>
    </xf>
    <xf numFmtId="192" fontId="49" fillId="2" borderId="15" xfId="4" applyNumberFormat="1" applyFont="1" applyFill="1" applyBorder="1"/>
    <xf numFmtId="0" fontId="53" fillId="2" borderId="15" xfId="0" applyFont="1" applyFill="1" applyBorder="1" applyAlignment="1">
      <alignment horizontal="center" vertical="center" wrapText="1"/>
    </xf>
    <xf numFmtId="192" fontId="49" fillId="2" borderId="15" xfId="4" applyNumberFormat="1" applyFont="1" applyFill="1" applyBorder="1" applyAlignment="1">
      <alignment horizontal="center" vertical="center"/>
    </xf>
    <xf numFmtId="164" fontId="49" fillId="2" borderId="15" xfId="4" applyFont="1" applyFill="1" applyBorder="1" applyAlignment="1">
      <alignment horizontal="center" vertical="center"/>
    </xf>
    <xf numFmtId="190" fontId="49" fillId="2" borderId="0" xfId="4" applyNumberFormat="1" applyFont="1" applyFill="1" applyAlignment="1">
      <alignment horizontal="center" vertical="center"/>
    </xf>
    <xf numFmtId="164" fontId="49" fillId="2" borderId="0" xfId="4" applyFont="1" applyFill="1" applyAlignment="1">
      <alignment horizontal="center" vertical="center"/>
    </xf>
    <xf numFmtId="0" fontId="44" fillId="2" borderId="15" xfId="0" applyFont="1" applyFill="1" applyBorder="1" applyAlignment="1">
      <alignment horizontal="center" vertical="center"/>
    </xf>
    <xf numFmtId="0" fontId="55" fillId="2" borderId="15" xfId="0" applyFont="1" applyFill="1" applyBorder="1" applyAlignment="1">
      <alignment horizontal="center" vertical="center" wrapText="1"/>
    </xf>
    <xf numFmtId="190" fontId="44" fillId="2" borderId="0" xfId="4" applyNumberFormat="1" applyFont="1" applyFill="1" applyAlignment="1">
      <alignment horizontal="center" vertical="center"/>
    </xf>
    <xf numFmtId="192" fontId="44" fillId="2" borderId="15" xfId="4" applyNumberFormat="1" applyFont="1" applyFill="1" applyBorder="1" applyAlignment="1">
      <alignment horizontal="center" vertical="center"/>
    </xf>
    <xf numFmtId="191" fontId="44" fillId="2" borderId="15" xfId="4" applyNumberFormat="1" applyFont="1" applyFill="1" applyBorder="1" applyAlignment="1">
      <alignment horizontal="center" vertical="center"/>
    </xf>
    <xf numFmtId="190" fontId="44" fillId="2" borderId="15" xfId="4" applyNumberFormat="1" applyFont="1" applyFill="1" applyBorder="1" applyAlignment="1">
      <alignment horizontal="center" vertical="center"/>
    </xf>
    <xf numFmtId="164" fontId="44" fillId="2" borderId="15" xfId="4" applyFont="1" applyFill="1" applyBorder="1" applyAlignment="1">
      <alignment horizontal="center" vertical="center"/>
    </xf>
    <xf numFmtId="164" fontId="44" fillId="2" borderId="0" xfId="4" applyFont="1" applyFill="1" applyAlignment="1">
      <alignment horizontal="center" vertical="center"/>
    </xf>
    <xf numFmtId="0" fontId="53" fillId="2" borderId="15" xfId="0" applyFont="1" applyFill="1" applyBorder="1" applyAlignment="1">
      <alignment horizontal="center" vertical="center"/>
    </xf>
    <xf numFmtId="0" fontId="0" fillId="2" borderId="0" xfId="0" applyFill="1" applyAlignment="1">
      <alignment horizontal="center" vertical="center" wrapText="1"/>
    </xf>
    <xf numFmtId="0" fontId="57" fillId="2" borderId="0" xfId="0" applyFont="1" applyFill="1" applyAlignment="1">
      <alignment horizontal="center" vertical="center"/>
    </xf>
    <xf numFmtId="0" fontId="46" fillId="2" borderId="15" xfId="0" applyFont="1" applyFill="1" applyBorder="1" applyAlignment="1">
      <alignment horizontal="center" vertical="center"/>
    </xf>
    <xf numFmtId="191" fontId="46" fillId="2" borderId="15" xfId="4" applyNumberFormat="1" applyFont="1" applyFill="1" applyBorder="1" applyAlignment="1">
      <alignment horizontal="center" vertical="center"/>
    </xf>
    <xf numFmtId="190" fontId="46" fillId="2" borderId="15" xfId="4" applyNumberFormat="1" applyFont="1" applyFill="1" applyBorder="1" applyAlignment="1">
      <alignment horizontal="center" vertical="center"/>
    </xf>
    <xf numFmtId="164" fontId="46" fillId="2" borderId="15" xfId="4" applyFont="1" applyFill="1" applyBorder="1" applyAlignment="1">
      <alignment horizontal="center" vertical="center"/>
    </xf>
    <xf numFmtId="190" fontId="46" fillId="2" borderId="0" xfId="4" applyNumberFormat="1" applyFont="1" applyFill="1" applyAlignment="1">
      <alignment horizontal="center" vertical="center"/>
    </xf>
    <xf numFmtId="164" fontId="46" fillId="2" borderId="0" xfId="4" applyFont="1" applyFill="1" applyAlignment="1">
      <alignment horizontal="center" vertical="center"/>
    </xf>
    <xf numFmtId="0" fontId="49" fillId="2" borderId="18" xfId="0" applyFont="1" applyFill="1" applyBorder="1" applyAlignment="1">
      <alignment horizontal="center" vertical="center"/>
    </xf>
    <xf numFmtId="191" fontId="49" fillId="2" borderId="18" xfId="4" applyNumberFormat="1" applyFont="1" applyFill="1" applyBorder="1" applyAlignment="1">
      <alignment horizontal="center" vertical="center"/>
    </xf>
    <xf numFmtId="190" fontId="49" fillId="2" borderId="18" xfId="4" applyNumberFormat="1" applyFont="1" applyFill="1" applyBorder="1" applyAlignment="1">
      <alignment horizontal="center" vertical="center"/>
    </xf>
    <xf numFmtId="164" fontId="49" fillId="2" borderId="18" xfId="4" applyFont="1" applyFill="1" applyBorder="1" applyAlignment="1">
      <alignment horizontal="center" vertical="center"/>
    </xf>
    <xf numFmtId="0" fontId="2" fillId="2" borderId="2" xfId="0" applyFont="1" applyFill="1" applyBorder="1" applyAlignment="1">
      <alignment horizontal="center"/>
    </xf>
    <xf numFmtId="0" fontId="2" fillId="2" borderId="2" xfId="0" applyFont="1" applyFill="1" applyBorder="1"/>
    <xf numFmtId="191" fontId="2" fillId="2" borderId="2" xfId="4" applyNumberFormat="1" applyFont="1" applyFill="1" applyBorder="1"/>
    <xf numFmtId="190" fontId="2" fillId="2" borderId="2" xfId="4" applyNumberFormat="1" applyFont="1" applyFill="1" applyBorder="1"/>
    <xf numFmtId="190" fontId="2" fillId="2" borderId="2" xfId="4" applyNumberFormat="1" applyFont="1" applyFill="1" applyBorder="1" applyAlignment="1">
      <alignment horizontal="center"/>
    </xf>
    <xf numFmtId="190" fontId="2" fillId="2" borderId="0" xfId="4" applyNumberFormat="1" applyFont="1" applyFill="1"/>
    <xf numFmtId="164" fontId="2" fillId="2" borderId="0" xfId="4" applyFont="1" applyFill="1"/>
    <xf numFmtId="190" fontId="44" fillId="2" borderId="0" xfId="4" applyNumberFormat="1" applyFont="1" applyFill="1" applyAlignment="1">
      <alignment horizontal="center"/>
    </xf>
    <xf numFmtId="0" fontId="41" fillId="0" borderId="0" xfId="0" applyFont="1" applyAlignment="1">
      <alignment vertical="center" wrapText="1"/>
    </xf>
    <xf numFmtId="0" fontId="42" fillId="0" borderId="0" xfId="0" applyFont="1" applyAlignment="1">
      <alignment vertical="center" wrapText="1"/>
    </xf>
    <xf numFmtId="168" fontId="47" fillId="0" borderId="2" xfId="4" applyNumberFormat="1" applyFont="1" applyFill="1" applyBorder="1" applyAlignment="1">
      <alignment horizontal="center" vertical="center" wrapText="1"/>
    </xf>
    <xf numFmtId="168" fontId="47" fillId="0" borderId="2" xfId="4" applyNumberFormat="1" applyFont="1" applyFill="1" applyBorder="1" applyAlignment="1">
      <alignment vertical="center" wrapText="1"/>
    </xf>
    <xf numFmtId="168" fontId="2" fillId="0" borderId="2" xfId="4" applyNumberFormat="1" applyFont="1" applyFill="1" applyBorder="1" applyAlignment="1">
      <alignment vertical="center" wrapText="1"/>
    </xf>
    <xf numFmtId="0" fontId="2" fillId="6" borderId="2" xfId="0" applyFont="1" applyFill="1" applyBorder="1" applyAlignment="1">
      <alignment horizontal="left" vertical="center" wrapText="1"/>
    </xf>
    <xf numFmtId="168" fontId="2" fillId="0" borderId="2" xfId="4" applyNumberFormat="1" applyFont="1" applyFill="1" applyBorder="1" applyAlignment="1">
      <alignment horizontal="centerContinuous" vertical="center" wrapText="1"/>
    </xf>
    <xf numFmtId="0" fontId="7" fillId="0" borderId="0" xfId="0" applyFont="1"/>
    <xf numFmtId="0" fontId="63" fillId="0" borderId="1" xfId="0" applyFont="1" applyBorder="1" applyAlignment="1">
      <alignment horizontal="center" wrapText="1"/>
    </xf>
    <xf numFmtId="0" fontId="2" fillId="0" borderId="1" xfId="0" applyFont="1" applyBorder="1" applyAlignment="1">
      <alignment wrapText="1"/>
    </xf>
    <xf numFmtId="0" fontId="63" fillId="0" borderId="1" xfId="0" applyFont="1" applyBorder="1" applyAlignment="1">
      <alignment wrapText="1"/>
    </xf>
    <xf numFmtId="167" fontId="63" fillId="0" borderId="1" xfId="0" applyNumberFormat="1" applyFont="1" applyBorder="1" applyAlignment="1">
      <alignment wrapText="1"/>
    </xf>
    <xf numFmtId="3" fontId="63" fillId="0" borderId="1" xfId="0" applyNumberFormat="1" applyFont="1" applyBorder="1" applyAlignment="1">
      <alignment wrapText="1"/>
    </xf>
    <xf numFmtId="168" fontId="63" fillId="0" borderId="1" xfId="4" applyNumberFormat="1" applyFont="1" applyFill="1" applyBorder="1" applyAlignment="1">
      <alignment wrapText="1"/>
    </xf>
    <xf numFmtId="0" fontId="47" fillId="0" borderId="2" xfId="0" applyFont="1" applyBorder="1" applyAlignment="1">
      <alignment horizontal="center" vertical="center" wrapText="1"/>
    </xf>
    <xf numFmtId="0" fontId="2" fillId="0" borderId="2" xfId="0" applyFont="1" applyBorder="1" applyAlignment="1">
      <alignment horizontal="center" vertical="center" wrapText="1"/>
    </xf>
    <xf numFmtId="3" fontId="2" fillId="0" borderId="2" xfId="0" applyNumberFormat="1" applyFont="1" applyBorder="1" applyAlignment="1">
      <alignment vertical="center" wrapText="1"/>
    </xf>
    <xf numFmtId="0" fontId="63" fillId="4" borderId="1" xfId="0" applyFont="1" applyFill="1" applyBorder="1" applyAlignment="1">
      <alignment wrapText="1"/>
    </xf>
    <xf numFmtId="3" fontId="42" fillId="0" borderId="0" xfId="0" applyNumberFormat="1" applyFont="1"/>
    <xf numFmtId="0" fontId="52" fillId="0" borderId="1" xfId="0" applyFont="1" applyBorder="1" applyAlignment="1">
      <alignment horizontal="center" vertical="center" wrapText="1"/>
    </xf>
    <xf numFmtId="0" fontId="2" fillId="6" borderId="2" xfId="0" applyFont="1" applyFill="1" applyBorder="1" applyAlignment="1">
      <alignment wrapText="1"/>
    </xf>
    <xf numFmtId="49" fontId="2" fillId="0" borderId="2" xfId="0" applyNumberFormat="1" applyFont="1" applyBorder="1" applyAlignment="1">
      <alignment horizontal="centerContinuous" vertical="center" wrapText="1"/>
    </xf>
    <xf numFmtId="167" fontId="47" fillId="0" borderId="2" xfId="0" applyNumberFormat="1" applyFont="1" applyBorder="1" applyAlignment="1">
      <alignment horizontal="centerContinuous" vertical="center" wrapText="1"/>
    </xf>
    <xf numFmtId="3" fontId="2" fillId="0" borderId="2" xfId="0" applyNumberFormat="1" applyFont="1" applyBorder="1" applyAlignment="1">
      <alignment horizontal="centerContinuous" vertical="center" wrapText="1"/>
    </xf>
    <xf numFmtId="49" fontId="47" fillId="0" borderId="2" xfId="0" applyNumberFormat="1" applyFont="1" applyBorder="1" applyAlignment="1">
      <alignment vertical="center" wrapText="1"/>
    </xf>
    <xf numFmtId="49" fontId="47" fillId="0" borderId="2" xfId="0" applyNumberFormat="1" applyFont="1" applyBorder="1" applyAlignment="1">
      <alignment horizontal="center" vertical="center" wrapText="1"/>
    </xf>
    <xf numFmtId="167" fontId="47" fillId="0" borderId="2" xfId="0" applyNumberFormat="1" applyFont="1" applyBorder="1" applyAlignment="1">
      <alignment vertical="center" wrapText="1"/>
    </xf>
    <xf numFmtId="3" fontId="47" fillId="0" borderId="2" xfId="0" applyNumberFormat="1" applyFont="1" applyBorder="1" applyAlignment="1">
      <alignment vertical="center" wrapText="1"/>
    </xf>
    <xf numFmtId="0" fontId="60" fillId="0" borderId="2" xfId="0" applyFont="1" applyBorder="1" applyAlignment="1">
      <alignment vertical="center" wrapText="1"/>
    </xf>
    <xf numFmtId="49" fontId="2" fillId="0" borderId="2" xfId="0" applyNumberFormat="1" applyFont="1" applyBorder="1" applyAlignment="1">
      <alignment horizontal="center" vertical="center" wrapText="1"/>
    </xf>
    <xf numFmtId="167" fontId="2" fillId="0" borderId="2" xfId="0" applyNumberFormat="1" applyFont="1" applyBorder="1" applyAlignment="1">
      <alignment vertical="center" wrapText="1"/>
    </xf>
    <xf numFmtId="0" fontId="47" fillId="0" borderId="2" xfId="0" applyFont="1" applyBorder="1" applyAlignment="1">
      <alignment vertical="center" wrapText="1"/>
    </xf>
    <xf numFmtId="167" fontId="47" fillId="0" borderId="2" xfId="0" applyNumberFormat="1" applyFont="1" applyBorder="1" applyAlignment="1">
      <alignment horizontal="center" vertical="center" wrapText="1"/>
    </xf>
    <xf numFmtId="4" fontId="47" fillId="0" borderId="2" xfId="0" applyNumberFormat="1" applyFont="1" applyBorder="1" applyAlignment="1">
      <alignment horizontal="center" vertical="center" wrapText="1"/>
    </xf>
    <xf numFmtId="3" fontId="47" fillId="0" borderId="2" xfId="0" applyNumberFormat="1" applyFont="1" applyBorder="1" applyAlignment="1">
      <alignment horizontal="center" vertical="center" wrapText="1"/>
    </xf>
    <xf numFmtId="3" fontId="47" fillId="0" borderId="2" xfId="0" applyNumberFormat="1" applyFont="1" applyBorder="1" applyAlignment="1">
      <alignment horizontal="centerContinuous" vertical="center" wrapText="1"/>
    </xf>
    <xf numFmtId="193" fontId="50" fillId="0" borderId="2" xfId="0" applyNumberFormat="1" applyFont="1" applyBorder="1" applyAlignment="1">
      <alignment horizontal="left" vertical="center" wrapText="1"/>
    </xf>
    <xf numFmtId="0" fontId="48" fillId="2" borderId="15" xfId="0" applyFont="1" applyFill="1" applyBorder="1" applyAlignment="1">
      <alignment horizontal="center"/>
    </xf>
    <xf numFmtId="9" fontId="48" fillId="2" borderId="1" xfId="87" applyFont="1" applyFill="1" applyBorder="1" applyAlignment="1">
      <alignment horizontal="center"/>
    </xf>
    <xf numFmtId="164" fontId="44" fillId="3" borderId="0" xfId="4" applyFont="1" applyFill="1"/>
    <xf numFmtId="0" fontId="46" fillId="3" borderId="2" xfId="0" applyFont="1" applyFill="1" applyBorder="1" applyAlignment="1">
      <alignment horizontal="center" vertical="center" wrapText="1"/>
    </xf>
    <xf numFmtId="191" fontId="49" fillId="3" borderId="15" xfId="4" applyNumberFormat="1" applyFont="1" applyFill="1" applyBorder="1"/>
    <xf numFmtId="191" fontId="44" fillId="3" borderId="15" xfId="4" applyNumberFormat="1" applyFont="1" applyFill="1" applyBorder="1"/>
    <xf numFmtId="191" fontId="49" fillId="3" borderId="15" xfId="4" applyNumberFormat="1" applyFont="1" applyFill="1" applyBorder="1" applyAlignment="1">
      <alignment horizontal="center" vertical="center"/>
    </xf>
    <xf numFmtId="164" fontId="48" fillId="3" borderId="15" xfId="4" applyFont="1" applyFill="1" applyBorder="1"/>
    <xf numFmtId="164" fontId="51" fillId="3" borderId="15" xfId="4" applyFont="1" applyFill="1" applyBorder="1"/>
    <xf numFmtId="191" fontId="44" fillId="3" borderId="16" xfId="4" applyNumberFormat="1" applyFont="1" applyFill="1" applyBorder="1"/>
    <xf numFmtId="0" fontId="52" fillId="3" borderId="2" xfId="0" applyFont="1" applyFill="1" applyBorder="1" applyAlignment="1">
      <alignment horizontal="center" wrapText="1"/>
    </xf>
    <xf numFmtId="0" fontId="46" fillId="3" borderId="8" xfId="0" applyFont="1" applyFill="1" applyBorder="1" applyAlignment="1">
      <alignment horizontal="center" wrapText="1"/>
    </xf>
    <xf numFmtId="190" fontId="49" fillId="3" borderId="15" xfId="4" applyNumberFormat="1" applyFont="1" applyFill="1" applyBorder="1"/>
    <xf numFmtId="190" fontId="44" fillId="3" borderId="15" xfId="4" applyNumberFormat="1" applyFont="1" applyFill="1" applyBorder="1"/>
    <xf numFmtId="190" fontId="49" fillId="3" borderId="15" xfId="4" applyNumberFormat="1" applyFont="1" applyFill="1" applyBorder="1" applyAlignment="1">
      <alignment horizontal="center" vertical="center"/>
    </xf>
    <xf numFmtId="190" fontId="44" fillId="3" borderId="15" xfId="4" applyNumberFormat="1" applyFont="1" applyFill="1" applyBorder="1" applyAlignment="1">
      <alignment horizontal="center" vertical="center"/>
    </xf>
    <xf numFmtId="190" fontId="46" fillId="3" borderId="15" xfId="4" applyNumberFormat="1" applyFont="1" applyFill="1" applyBorder="1" applyAlignment="1">
      <alignment horizontal="center" vertical="center"/>
    </xf>
    <xf numFmtId="190" fontId="49" fillId="3" borderId="18" xfId="4" applyNumberFormat="1" applyFont="1" applyFill="1" applyBorder="1" applyAlignment="1">
      <alignment horizontal="center" vertical="center"/>
    </xf>
    <xf numFmtId="190" fontId="2" fillId="3" borderId="2" xfId="4" applyNumberFormat="1" applyFont="1" applyFill="1" applyBorder="1"/>
    <xf numFmtId="0" fontId="0" fillId="3" borderId="0" xfId="0" applyFill="1"/>
    <xf numFmtId="168" fontId="66" fillId="0" borderId="2" xfId="4" applyNumberFormat="1" applyFont="1" applyFill="1" applyBorder="1" applyAlignment="1">
      <alignment horizontal="right" vertical="center" wrapText="1"/>
    </xf>
    <xf numFmtId="168" fontId="47" fillId="0" borderId="2" xfId="0" applyNumberFormat="1" applyFont="1" applyBorder="1" applyAlignment="1">
      <alignment horizontal="center" vertical="center" wrapText="1"/>
    </xf>
    <xf numFmtId="168" fontId="2" fillId="0" borderId="2" xfId="0" applyNumberFormat="1" applyFont="1" applyBorder="1" applyAlignment="1">
      <alignment horizontal="center" vertical="center" wrapText="1"/>
    </xf>
    <xf numFmtId="0" fontId="47" fillId="0" borderId="1" xfId="0" applyFont="1" applyBorder="1" applyAlignment="1">
      <alignment wrapText="1"/>
    </xf>
    <xf numFmtId="0" fontId="64" fillId="6" borderId="2" xfId="0" applyFont="1" applyFill="1" applyBorder="1" applyAlignment="1">
      <alignment horizontal="left" vertical="center"/>
    </xf>
    <xf numFmtId="193" fontId="65" fillId="6" borderId="2" xfId="0" applyNumberFormat="1" applyFont="1" applyFill="1" applyBorder="1" applyAlignment="1">
      <alignment horizontal="centerContinuous" vertical="center" wrapText="1"/>
    </xf>
    <xf numFmtId="0" fontId="55" fillId="6" borderId="2" xfId="0" applyFont="1" applyFill="1" applyBorder="1" applyAlignment="1">
      <alignment vertical="center" wrapText="1"/>
    </xf>
    <xf numFmtId="0" fontId="55" fillId="6" borderId="2" xfId="0" applyFont="1" applyFill="1" applyBorder="1" applyAlignment="1">
      <alignment horizontal="center" vertical="center"/>
    </xf>
    <xf numFmtId="0" fontId="4" fillId="0" borderId="10" xfId="0" applyFont="1" applyBorder="1" applyAlignment="1">
      <alignment vertical="center" wrapText="1"/>
    </xf>
    <xf numFmtId="0" fontId="47" fillId="0" borderId="2" xfId="0" applyFont="1" applyBorder="1" applyAlignment="1">
      <alignment horizontal="centerContinuous" vertical="center" wrapText="1"/>
    </xf>
    <xf numFmtId="167" fontId="47" fillId="0" borderId="2" xfId="0" applyNumberFormat="1" applyFont="1" applyBorder="1" applyAlignment="1">
      <alignment horizontal="right" vertical="center" wrapText="1"/>
    </xf>
    <xf numFmtId="0" fontId="55" fillId="6" borderId="2" xfId="0" applyFont="1" applyFill="1" applyBorder="1" applyAlignment="1">
      <alignment horizontal="right" vertical="center"/>
    </xf>
    <xf numFmtId="0" fontId="47" fillId="0" borderId="2" xfId="0" applyFont="1" applyBorder="1" applyAlignment="1">
      <alignment horizontal="right" vertical="center" wrapText="1"/>
    </xf>
    <xf numFmtId="0" fontId="63" fillId="0" borderId="1" xfId="0" applyFont="1" applyBorder="1" applyAlignment="1">
      <alignment horizontal="right" wrapText="1"/>
    </xf>
    <xf numFmtId="168" fontId="47" fillId="0" borderId="2" xfId="0" applyNumberFormat="1" applyFont="1" applyBorder="1" applyAlignment="1">
      <alignment horizontal="centerContinuous" vertical="center" wrapText="1"/>
    </xf>
    <xf numFmtId="0" fontId="2" fillId="0" borderId="2" xfId="0" applyFont="1" applyBorder="1" applyAlignment="1">
      <alignment horizontal="centerContinuous" vertical="center" wrapText="1"/>
    </xf>
    <xf numFmtId="0" fontId="62" fillId="0" borderId="1" xfId="0" applyFont="1" applyBorder="1" applyAlignment="1">
      <alignment horizontal="right" vertical="center" wrapText="1"/>
    </xf>
    <xf numFmtId="0" fontId="47" fillId="0" borderId="1" xfId="0" applyFont="1" applyBorder="1" applyAlignment="1">
      <alignment horizontal="center" vertical="center" wrapText="1"/>
    </xf>
    <xf numFmtId="0" fontId="2" fillId="6" borderId="4" xfId="0" applyFont="1" applyFill="1" applyBorder="1" applyAlignment="1">
      <alignment horizontal="left" vertical="center" wrapText="1"/>
    </xf>
    <xf numFmtId="0" fontId="2" fillId="6" borderId="5" xfId="0" applyFont="1" applyFill="1" applyBorder="1" applyAlignment="1">
      <alignment horizontal="left" vertical="center" wrapText="1"/>
    </xf>
    <xf numFmtId="0" fontId="2" fillId="6" borderId="19" xfId="0" applyFont="1" applyFill="1" applyBorder="1" applyAlignment="1">
      <alignment horizontal="left" vertical="center" wrapText="1"/>
    </xf>
    <xf numFmtId="0" fontId="29" fillId="0" borderId="2" xfId="1" applyFont="1" applyBorder="1" applyAlignment="1">
      <alignment horizontal="center" vertical="center" wrapText="1"/>
    </xf>
    <xf numFmtId="0" fontId="40" fillId="0" borderId="1" xfId="83" applyFont="1" applyAlignment="1">
      <alignment horizontal="center"/>
    </xf>
    <xf numFmtId="0" fontId="40" fillId="0" borderId="1" xfId="83" applyFont="1" applyAlignment="1">
      <alignment horizontal="center" vertical="center" wrapText="1"/>
    </xf>
    <xf numFmtId="0" fontId="40" fillId="0" borderId="1" xfId="79" applyFont="1" applyAlignment="1">
      <alignment horizontal="center"/>
    </xf>
    <xf numFmtId="0" fontId="40" fillId="0" borderId="1" xfId="79" applyFont="1" applyAlignment="1">
      <alignment horizontal="center" vertical="center" wrapText="1"/>
    </xf>
    <xf numFmtId="0" fontId="29" fillId="0" borderId="2" xfId="3" applyNumberFormat="1" applyFont="1" applyFill="1" applyBorder="1" applyAlignment="1">
      <alignment horizontal="center" vertical="center" wrapText="1"/>
    </xf>
    <xf numFmtId="0" fontId="29" fillId="0" borderId="10" xfId="3" applyNumberFormat="1" applyFont="1" applyFill="1" applyBorder="1" applyAlignment="1">
      <alignment horizontal="center" vertical="center" wrapText="1"/>
    </xf>
    <xf numFmtId="0" fontId="29" fillId="0" borderId="3" xfId="3" applyNumberFormat="1" applyFont="1" applyFill="1" applyBorder="1" applyAlignment="1">
      <alignment horizontal="center" vertical="center" wrapText="1"/>
    </xf>
    <xf numFmtId="0" fontId="52" fillId="0" borderId="0" xfId="0" applyFont="1" applyAlignment="1">
      <alignment horizontal="center"/>
    </xf>
    <xf numFmtId="0" fontId="7" fillId="0" borderId="0" xfId="0" applyFont="1" applyAlignment="1">
      <alignment horizontal="center" vertical="center" wrapText="1"/>
    </xf>
    <xf numFmtId="0" fontId="5" fillId="0" borderId="0" xfId="0" applyFont="1" applyAlignment="1">
      <alignment horizontal="center" vertical="center" wrapText="1"/>
    </xf>
    <xf numFmtId="0" fontId="52" fillId="0" borderId="1" xfId="0" applyFont="1" applyBorder="1" applyAlignment="1">
      <alignment horizontal="center" vertical="center" wrapText="1"/>
    </xf>
    <xf numFmtId="0" fontId="48" fillId="2" borderId="15" xfId="0" applyFont="1" applyFill="1" applyBorder="1" applyAlignment="1">
      <alignment horizontal="center"/>
    </xf>
    <xf numFmtId="190" fontId="54" fillId="2" borderId="17" xfId="4" applyNumberFormat="1" applyFont="1" applyFill="1" applyBorder="1" applyAlignment="1">
      <alignment horizontal="center" vertical="center" wrapText="1"/>
    </xf>
    <xf numFmtId="190" fontId="54" fillId="2" borderId="0" xfId="4" applyNumberFormat="1" applyFont="1" applyFill="1" applyAlignment="1">
      <alignment horizontal="center" vertical="center" wrapText="1"/>
    </xf>
    <xf numFmtId="0" fontId="45" fillId="2" borderId="0" xfId="0" applyFont="1" applyFill="1" applyAlignment="1">
      <alignment horizontal="center"/>
    </xf>
    <xf numFmtId="0" fontId="48" fillId="2" borderId="12" xfId="0" applyFont="1" applyFill="1" applyBorder="1" applyAlignment="1">
      <alignment horizontal="center"/>
    </xf>
    <xf numFmtId="0" fontId="48" fillId="2" borderId="13" xfId="0" applyFont="1" applyFill="1" applyBorder="1" applyAlignment="1">
      <alignment horizontal="center"/>
    </xf>
    <xf numFmtId="0" fontId="48" fillId="2" borderId="14" xfId="0" applyFont="1" applyFill="1" applyBorder="1" applyAlignment="1">
      <alignment horizontal="center"/>
    </xf>
    <xf numFmtId="0" fontId="45" fillId="2" borderId="5" xfId="0" applyFont="1" applyFill="1" applyBorder="1" applyAlignment="1">
      <alignment horizontal="left"/>
    </xf>
    <xf numFmtId="0" fontId="48" fillId="2" borderId="8" xfId="0" applyFont="1" applyFill="1" applyBorder="1" applyAlignment="1">
      <alignment horizontal="left"/>
    </xf>
    <xf numFmtId="0" fontId="48" fillId="2" borderId="15" xfId="0" applyFont="1" applyFill="1" applyBorder="1" applyAlignment="1">
      <alignment horizontal="left"/>
    </xf>
    <xf numFmtId="0" fontId="62" fillId="0" borderId="1" xfId="0" applyFont="1" applyBorder="1" applyAlignment="1">
      <alignment horizontal="center" vertical="center" wrapText="1"/>
    </xf>
  </cellXfs>
  <cellStyles count="94">
    <cellStyle name="_x000d__x000a_JournalTemplate=C:\COMFO\CTALK\JOURSTD.TPL_x000d__x000a_LbStateAddress=3 3 0 251 1 89 2 311_x000d__x000a_LbStateJou" xfId="1"/>
    <cellStyle name="_x000d__x000a_JournalTemplate=C:\COMFO\CTALK\JOURSTD.TPL_x000d__x000a_LbStateAddress=3 3 0 251 1 89 2 311_x000d__x000a_LbStateJou 2" xfId="6"/>
    <cellStyle name="??" xfId="7"/>
    <cellStyle name="?? [0.00]_PRODUCT DETAIL Q1" xfId="8"/>
    <cellStyle name="?? [0]" xfId="9"/>
    <cellStyle name="???? [0.00]_PRODUCT DETAIL Q1" xfId="10"/>
    <cellStyle name="????_PRODUCT DETAIL Q1" xfId="11"/>
    <cellStyle name="???[0]_Book1" xfId="12"/>
    <cellStyle name="???_95" xfId="13"/>
    <cellStyle name="??_(????)??????" xfId="14"/>
    <cellStyle name="1" xfId="15"/>
    <cellStyle name="2" xfId="16"/>
    <cellStyle name="3" xfId="17"/>
    <cellStyle name="4" xfId="18"/>
    <cellStyle name="6" xfId="19"/>
    <cellStyle name="ÅëÈ­ [0]_¿ì¹°Åë" xfId="20"/>
    <cellStyle name="AeE­ [0]_INQUIRY ¿µ¾÷AßAø " xfId="21"/>
    <cellStyle name="ÅëÈ­_¿ì¹°Åë" xfId="22"/>
    <cellStyle name="AeE­_INQUIRY ¿µ¾÷AßAø " xfId="23"/>
    <cellStyle name="ÄÞ¸¶ [0]_¿ì¹°Åë" xfId="24"/>
    <cellStyle name="AÞ¸¶ [0]_INQUIRY ¿?¾÷AßAø " xfId="25"/>
    <cellStyle name="ÄÞ¸¶_¿ì¹°Åë" xfId="26"/>
    <cellStyle name="AÞ¸¶_INQUIRY ¿?¾÷AßAø " xfId="27"/>
    <cellStyle name="C?AØ_¿?¾÷CoE² " xfId="28"/>
    <cellStyle name="Ç¥ÁØ_´çÃÊ±¸ÀÔ»ý»ê" xfId="29"/>
    <cellStyle name="C￥AØ_¿μ¾÷CoE² " xfId="30"/>
    <cellStyle name="Comma" xfId="4" builtinId="3"/>
    <cellStyle name="Comma 2" xfId="3"/>
    <cellStyle name="Comma 3" xfId="85"/>
    <cellStyle name="Comma 4" xfId="2"/>
    <cellStyle name="Comma0" xfId="31"/>
    <cellStyle name="Currency0" xfId="32"/>
    <cellStyle name="Date" xfId="33"/>
    <cellStyle name="e" xfId="34"/>
    <cellStyle name="f" xfId="35"/>
    <cellStyle name="Fixed" xfId="36"/>
    <cellStyle name="Header1" xfId="37"/>
    <cellStyle name="Header2" xfId="38"/>
    <cellStyle name="Heading 1 2" xfId="39"/>
    <cellStyle name="Heading 2 2" xfId="40"/>
    <cellStyle name="moi" xfId="41"/>
    <cellStyle name="n" xfId="42"/>
    <cellStyle name="Normal" xfId="0" builtinId="0"/>
    <cellStyle name="Normal - Style1" xfId="43"/>
    <cellStyle name="Normal - Style1 2" xfId="93"/>
    <cellStyle name="Normal 10" xfId="84"/>
    <cellStyle name="Normal 11" xfId="88"/>
    <cellStyle name="Normal 12" xfId="90"/>
    <cellStyle name="Normal 13" xfId="89"/>
    <cellStyle name="Normal 14" xfId="91"/>
    <cellStyle name="Normal 15" xfId="92"/>
    <cellStyle name="Normal 2" xfId="44"/>
    <cellStyle name="Normal 3" xfId="45"/>
    <cellStyle name="Normal 3 2" xfId="86"/>
    <cellStyle name="Normal 4" xfId="5"/>
    <cellStyle name="Normal 5" xfId="79"/>
    <cellStyle name="Normal 6" xfId="81"/>
    <cellStyle name="Normal 7" xfId="80"/>
    <cellStyle name="Normal 8" xfId="82"/>
    <cellStyle name="Normal 9" xfId="83"/>
    <cellStyle name="Œ…‹æØ‚è [0.00]_laroux" xfId="46"/>
    <cellStyle name="Œ…‹æØ‚è_laroux" xfId="47"/>
    <cellStyle name="oft Excel]_x000d__x000a_Comment=The open=/f lines load custom functions into the Paste Function list._x000d__x000a_Maximized=2_x000d__x000a_Basics=1_x000d__x000a_A" xfId="48"/>
    <cellStyle name="oft Excel]_x000d__x000a_Comment=The open=/f lines load custom functions into the Paste Function list._x000d__x000a_Maximized=3_x000d__x000a_Basics=1_x000d__x000a_A" xfId="49"/>
    <cellStyle name="Percent 2" xfId="87"/>
    <cellStyle name="s]_x000d__x000a_spooler=yes_x000d__x000a_load=_x000d__x000a_Beep=yes_x000d__x000a_NullPort=None_x000d__x000a_BorderWidth=3_x000d__x000a_CursorBlinkRate=1200_x000d__x000a_DoubleClickSpeed=452_x000d__x000a_Programs=co" xfId="50"/>
    <cellStyle name="T" xfId="51"/>
    <cellStyle name="T_Book1" xfId="52"/>
    <cellStyle name="Total 2" xfId="55"/>
    <cellStyle name="th" xfId="53"/>
    <cellStyle name="þ_x001d_ð·_x000c_æþ'_x000d_ßþU_x0001_Ø_x0005_ü_x0014__x0007__x0001__x0001_" xfId="54"/>
    <cellStyle name="viet" xfId="56"/>
    <cellStyle name="viet2" xfId="57"/>
    <cellStyle name="xuan" xfId="58"/>
    <cellStyle name=" [0.00]_ Att. 1- Cover" xfId="59"/>
    <cellStyle name="_ Att. 1- Cover" xfId="60"/>
    <cellStyle name="?_ Att. 1- Cover" xfId="61"/>
    <cellStyle name="똿뗦먛귟 [0.00]_PRODUCT DETAIL Q1" xfId="62"/>
    <cellStyle name="똿뗦먛귟_PRODUCT DETAIL Q1" xfId="63"/>
    <cellStyle name="믅됞 [0.00]_PRODUCT DETAIL Q1" xfId="64"/>
    <cellStyle name="믅됞_PRODUCT DETAIL Q1" xfId="65"/>
    <cellStyle name="백분율_95" xfId="66"/>
    <cellStyle name="뷭?_BOOKSHIP" xfId="67"/>
    <cellStyle name="콤마 [0]_1202" xfId="68"/>
    <cellStyle name="콤마_1202" xfId="69"/>
    <cellStyle name="통화 [0]_1202" xfId="70"/>
    <cellStyle name="통화_1202" xfId="71"/>
    <cellStyle name="표준_(정보부문)월별인원계획" xfId="72"/>
    <cellStyle name="一般_00Q3902REV.1" xfId="73"/>
    <cellStyle name="千分位[0]_00Q3902REV.1" xfId="74"/>
    <cellStyle name="千分位_00Q3902REV.1" xfId="75"/>
    <cellStyle name="貨幣 [0]_00Q3902REV.1" xfId="76"/>
    <cellStyle name="貨幣[0]_BRE" xfId="77"/>
    <cellStyle name="貨幣_00Q3902REV.1" xfId="7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0</xdr:col>
      <xdr:colOff>638175</xdr:colOff>
      <xdr:row>14</xdr:row>
      <xdr:rowOff>0</xdr:rowOff>
    </xdr:from>
    <xdr:ext cx="57150" cy="209550"/>
    <xdr:sp macro="" textlink="">
      <xdr:nvSpPr>
        <xdr:cNvPr id="5" name="Shape 5">
          <a:extLst>
            <a:ext uri="{FF2B5EF4-FFF2-40B4-BE49-F238E27FC236}">
              <a16:creationId xmlns:a16="http://schemas.microsoft.com/office/drawing/2014/main" id="{00000000-0008-0000-0100-000005000000}"/>
            </a:ext>
          </a:extLst>
        </xdr:cNvPr>
        <xdr:cNvSpPr txBox="1"/>
      </xdr:nvSpPr>
      <xdr:spPr>
        <a:xfrm flipH="1">
          <a:off x="5322188" y="3679988"/>
          <a:ext cx="47625" cy="2000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638175</xdr:colOff>
      <xdr:row>14</xdr:row>
      <xdr:rowOff>0</xdr:rowOff>
    </xdr:from>
    <xdr:ext cx="57150" cy="209550"/>
    <xdr:sp macro="" textlink="">
      <xdr:nvSpPr>
        <xdr:cNvPr id="2" name="Shape 5">
          <a:extLst>
            <a:ext uri="{FF2B5EF4-FFF2-40B4-BE49-F238E27FC236}">
              <a16:creationId xmlns:a16="http://schemas.microsoft.com/office/drawing/2014/main" id="{2BCB205B-E122-404E-8FA4-32389D13CC9C}"/>
            </a:ext>
          </a:extLst>
        </xdr:cNvPr>
        <xdr:cNvSpPr txBox="1"/>
      </xdr:nvSpPr>
      <xdr:spPr>
        <a:xfrm flipH="1">
          <a:off x="333375" y="391104120"/>
          <a:ext cx="57150" cy="2095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
  <sheetViews>
    <sheetView tabSelected="1" zoomScaleNormal="100" workbookViewId="0">
      <selection activeCell="A4" sqref="A4:K4"/>
    </sheetView>
  </sheetViews>
  <sheetFormatPr defaultColWidth="8.85546875" defaultRowHeight="15.75"/>
  <cols>
    <col min="1" max="1" width="5.7109375" style="139" customWidth="1"/>
    <col min="2" max="2" width="40.7109375" style="191" customWidth="1"/>
    <col min="3" max="3" width="7.7109375" style="139" customWidth="1"/>
    <col min="4" max="4" width="5.85546875" style="139" customWidth="1"/>
    <col min="5" max="5" width="8.28515625" style="141" customWidth="1"/>
    <col min="6" max="6" width="13.140625" style="201" customWidth="1"/>
    <col min="7" max="7" width="12.85546875" style="142" customWidth="1"/>
    <col min="8" max="8" width="14.85546875" style="143" customWidth="1"/>
    <col min="9" max="9" width="6.85546875" style="139" customWidth="1"/>
    <col min="10" max="10" width="12" style="144" customWidth="1"/>
    <col min="11" max="11" width="33.42578125" style="144" customWidth="1"/>
    <col min="12" max="16384" width="8.85546875" style="141"/>
  </cols>
  <sheetData>
    <row r="1" spans="1:11">
      <c r="A1" s="205" t="s">
        <v>43</v>
      </c>
      <c r="B1" s="205"/>
      <c r="C1" s="205"/>
      <c r="D1" s="205"/>
      <c r="E1" s="205"/>
      <c r="F1" s="205"/>
      <c r="G1" s="205"/>
      <c r="H1" s="205"/>
      <c r="I1" s="205"/>
      <c r="J1" s="205"/>
      <c r="K1" s="205"/>
    </row>
    <row r="2" spans="1:11">
      <c r="A2" s="205" t="s">
        <v>40</v>
      </c>
      <c r="B2" s="205"/>
      <c r="C2" s="205"/>
      <c r="D2" s="205"/>
      <c r="E2" s="205"/>
      <c r="F2" s="205"/>
      <c r="G2" s="205"/>
      <c r="H2" s="205"/>
      <c r="I2" s="205"/>
      <c r="J2" s="205"/>
      <c r="K2" s="205"/>
    </row>
    <row r="3" spans="1:11">
      <c r="A3" s="231" t="s">
        <v>320</v>
      </c>
      <c r="B3" s="231"/>
      <c r="C3" s="231"/>
      <c r="D3" s="231"/>
      <c r="E3" s="231"/>
      <c r="F3" s="231"/>
      <c r="G3" s="231"/>
      <c r="H3" s="231"/>
      <c r="I3" s="231"/>
      <c r="J3" s="231"/>
      <c r="K3" s="231"/>
    </row>
    <row r="4" spans="1:11">
      <c r="A4" s="204" t="s">
        <v>0</v>
      </c>
      <c r="B4" s="204"/>
      <c r="C4" s="204"/>
      <c r="D4" s="204"/>
      <c r="E4" s="204"/>
      <c r="F4" s="204"/>
      <c r="G4" s="204"/>
      <c r="H4" s="204"/>
      <c r="I4" s="204"/>
      <c r="J4" s="204"/>
      <c r="K4" s="204"/>
    </row>
    <row r="5" spans="1:11" ht="71.25" customHeight="1">
      <c r="A5" s="145" t="s">
        <v>1</v>
      </c>
      <c r="B5" s="162" t="s">
        <v>2</v>
      </c>
      <c r="C5" s="145" t="s">
        <v>3</v>
      </c>
      <c r="D5" s="145" t="s">
        <v>28</v>
      </c>
      <c r="E5" s="162" t="s">
        <v>4</v>
      </c>
      <c r="F5" s="164" t="s">
        <v>22</v>
      </c>
      <c r="G5" s="163" t="s">
        <v>310</v>
      </c>
      <c r="H5" s="165" t="s">
        <v>5</v>
      </c>
      <c r="I5" s="145" t="s">
        <v>25</v>
      </c>
      <c r="J5" s="133" t="s">
        <v>24</v>
      </c>
      <c r="K5" s="134" t="s">
        <v>27</v>
      </c>
    </row>
    <row r="6" spans="1:11" s="148" customFormat="1" ht="49.5">
      <c r="A6" s="145">
        <v>1</v>
      </c>
      <c r="B6" s="192" t="s">
        <v>316</v>
      </c>
      <c r="C6" s="193" t="s">
        <v>317</v>
      </c>
      <c r="D6" s="152"/>
      <c r="E6" s="152"/>
      <c r="F6" s="166"/>
      <c r="G6" s="153"/>
      <c r="H6" s="154"/>
      <c r="I6" s="202"/>
      <c r="J6" s="188">
        <f>J7+J10+J11+J12+J13</f>
        <v>0</v>
      </c>
      <c r="K6" s="167"/>
    </row>
    <row r="7" spans="1:11" ht="54" customHeight="1">
      <c r="A7" s="145" t="s">
        <v>6</v>
      </c>
      <c r="B7" s="155" t="s">
        <v>13</v>
      </c>
      <c r="C7" s="156"/>
      <c r="D7" s="156"/>
      <c r="E7" s="156"/>
      <c r="F7" s="198" t="str">
        <f>F8</f>
        <v>394,2</v>
      </c>
      <c r="G7" s="157"/>
      <c r="H7" s="158"/>
      <c r="I7" s="189"/>
      <c r="J7" s="134">
        <f>J8</f>
        <v>0</v>
      </c>
      <c r="K7" s="159" t="s">
        <v>312</v>
      </c>
    </row>
    <row r="8" spans="1:11" ht="24" customHeight="1">
      <c r="A8" s="145"/>
      <c r="B8" s="194" t="s">
        <v>313</v>
      </c>
      <c r="C8" s="195">
        <v>5</v>
      </c>
      <c r="D8" s="195">
        <v>125</v>
      </c>
      <c r="E8" s="160" t="s">
        <v>311</v>
      </c>
      <c r="F8" s="199" t="s">
        <v>314</v>
      </c>
      <c r="G8" s="161"/>
      <c r="H8" s="147"/>
      <c r="I8" s="190"/>
      <c r="J8" s="135">
        <f>0</f>
        <v>0</v>
      </c>
      <c r="K8" s="146"/>
    </row>
    <row r="9" spans="1:11" ht="136.5" customHeight="1">
      <c r="A9" s="145"/>
      <c r="B9" s="206" t="s">
        <v>318</v>
      </c>
      <c r="C9" s="207"/>
      <c r="D9" s="207"/>
      <c r="E9" s="207"/>
      <c r="F9" s="207"/>
      <c r="G9" s="207"/>
      <c r="H9" s="207"/>
      <c r="I9" s="208"/>
      <c r="J9" s="137"/>
      <c r="K9" s="146"/>
    </row>
    <row r="10" spans="1:11" ht="28.5" customHeight="1">
      <c r="A10" s="145" t="s">
        <v>7</v>
      </c>
      <c r="B10" s="155" t="s">
        <v>315</v>
      </c>
      <c r="C10" s="145"/>
      <c r="D10" s="146"/>
      <c r="E10" s="146"/>
      <c r="F10" s="200"/>
      <c r="G10" s="157"/>
      <c r="H10" s="147"/>
      <c r="I10" s="165"/>
      <c r="J10" s="134">
        <v>0</v>
      </c>
      <c r="K10" s="196"/>
    </row>
    <row r="11" spans="1:11" ht="36" customHeight="1">
      <c r="A11" s="145" t="s">
        <v>8</v>
      </c>
      <c r="B11" s="155" t="s">
        <v>14</v>
      </c>
      <c r="C11" s="203" t="s">
        <v>319</v>
      </c>
      <c r="D11" s="197"/>
      <c r="E11" s="197"/>
      <c r="F11" s="197"/>
      <c r="G11" s="153"/>
      <c r="H11" s="166"/>
      <c r="I11" s="166"/>
      <c r="J11" s="134">
        <f>0</f>
        <v>0</v>
      </c>
      <c r="K11" s="196"/>
    </row>
    <row r="12" spans="1:11" ht="28.5" customHeight="1">
      <c r="A12" s="145" t="s">
        <v>9</v>
      </c>
      <c r="B12" s="155" t="s">
        <v>15</v>
      </c>
      <c r="C12" s="145"/>
      <c r="D12" s="145"/>
      <c r="E12" s="145"/>
      <c r="F12" s="200"/>
      <c r="G12" s="157"/>
      <c r="H12" s="158"/>
      <c r="I12" s="165"/>
      <c r="J12" s="134">
        <f>0</f>
        <v>0</v>
      </c>
      <c r="K12" s="134"/>
    </row>
    <row r="13" spans="1:11" ht="28.5" customHeight="1">
      <c r="A13" s="145" t="s">
        <v>10</v>
      </c>
      <c r="B13" s="155" t="s">
        <v>16</v>
      </c>
      <c r="C13" s="156"/>
      <c r="D13" s="156"/>
      <c r="E13" s="163"/>
      <c r="F13" s="198"/>
      <c r="G13" s="157"/>
      <c r="H13" s="158"/>
      <c r="I13" s="165"/>
      <c r="J13" s="134"/>
      <c r="K13" s="134"/>
    </row>
    <row r="14" spans="1:11">
      <c r="B14" s="140"/>
    </row>
  </sheetData>
  <autoFilter ref="A5:K13"/>
  <mergeCells count="5">
    <mergeCell ref="A4:K4"/>
    <mergeCell ref="A2:K2"/>
    <mergeCell ref="A1:K1"/>
    <mergeCell ref="A3:K3"/>
    <mergeCell ref="B9:I9"/>
  </mergeCells>
  <pageMargins left="0.47244094488188981" right="0.15748031496062992" top="0.97" bottom="0.19685039370078741" header="0.55118110236220474" footer="0.19685039370078741"/>
  <pageSetup scale="8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28" sqref="E28"/>
    </sheetView>
  </sheetViews>
  <sheetFormatPr defaultRowHeight="12.7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5"/>
  <sheetViews>
    <sheetView workbookViewId="0">
      <selection activeCell="I19" sqref="I19"/>
    </sheetView>
  </sheetViews>
  <sheetFormatPr defaultRowHeight="12.75"/>
  <sheetData>
    <row r="2" spans="2:2">
      <c r="B2" s="138" t="s">
        <v>301</v>
      </c>
    </row>
    <row r="3" spans="2:2">
      <c r="B3" s="138" t="s">
        <v>300</v>
      </c>
    </row>
    <row r="4" spans="2:2">
      <c r="B4" s="138" t="s">
        <v>302</v>
      </c>
    </row>
    <row r="5" spans="2:2">
      <c r="B5" s="138" t="s">
        <v>303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workbookViewId="0">
      <pane ySplit="5" topLeftCell="A6" activePane="bottomLeft" state="frozen"/>
      <selection pane="bottomLeft" activeCell="C15" sqref="C15"/>
    </sheetView>
  </sheetViews>
  <sheetFormatPr defaultRowHeight="12.75"/>
  <cols>
    <col min="1" max="1" width="12.42578125" customWidth="1"/>
    <col min="2" max="2" width="43" customWidth="1"/>
    <col min="3" max="3" width="20.7109375" customWidth="1"/>
    <col min="4" max="4" width="21.7109375" customWidth="1"/>
  </cols>
  <sheetData>
    <row r="1" spans="1:4" ht="14.25">
      <c r="A1" s="210" t="s">
        <v>37</v>
      </c>
      <c r="B1" s="210"/>
      <c r="C1" s="210"/>
      <c r="D1" s="210"/>
    </row>
    <row r="2" spans="1:4" ht="31.9" customHeight="1">
      <c r="A2" s="211" t="str">
        <f>'Bieu chi tiet CK'!A2:K2</f>
        <v>Dự án: Khu dân cư, dịch vụ thương mại tại xã Thanh Hưng, Thanh Chăn, huyện Điện Biên, tỉnh Điện Biên</v>
      </c>
      <c r="B2" s="211"/>
      <c r="C2" s="211"/>
      <c r="D2" s="211"/>
    </row>
    <row r="3" spans="1:4" ht="15.6" customHeight="1">
      <c r="A3" s="209" t="s">
        <v>1</v>
      </c>
      <c r="B3" s="209" t="s">
        <v>30</v>
      </c>
      <c r="C3" s="209" t="s">
        <v>38</v>
      </c>
      <c r="D3" s="8"/>
    </row>
    <row r="4" spans="1:4" ht="15.75">
      <c r="A4" s="209"/>
      <c r="B4" s="209"/>
      <c r="C4" s="209"/>
      <c r="D4" s="8" t="s">
        <v>18</v>
      </c>
    </row>
    <row r="5" spans="1:4" ht="15.75">
      <c r="A5" s="6"/>
      <c r="B5" s="6" t="s">
        <v>39</v>
      </c>
      <c r="C5" s="9" t="e">
        <f>SUM(D5:D5)</f>
        <v>#REF!</v>
      </c>
      <c r="D5" s="9" t="e">
        <f>SUM(D6:D8)</f>
        <v>#REF!</v>
      </c>
    </row>
    <row r="6" spans="1:4" ht="15.75">
      <c r="A6" s="11" t="e">
        <f ca="1">_xlfn.SINGLE('Bieu chi tiet CK'!#REF!)</f>
        <v>#NAME?</v>
      </c>
      <c r="B6" s="3" t="e">
        <f ca="1">_xlfn.SINGLE('Bieu chi tiet CK'!#REF!)</f>
        <v>#NAME?</v>
      </c>
      <c r="C6" s="9" t="e">
        <f>SUM(D6:D6)</f>
        <v>#REF!</v>
      </c>
      <c r="D6" s="3" t="e">
        <f>'Bieu chi tiet CK'!#REF!</f>
        <v>#REF!</v>
      </c>
    </row>
    <row r="7" spans="1:4" ht="15.75">
      <c r="A7" s="11">
        <f>'Bieu chi tiet CK'!A6:B6</f>
        <v>1</v>
      </c>
      <c r="B7" s="3" t="str">
        <f>'Bieu chi tiet CK'!B6:B6</f>
        <v xml:space="preserve">Phạm Văn Tuyến </v>
      </c>
      <c r="C7" s="9">
        <f>SUM(D7:D7)</f>
        <v>0</v>
      </c>
      <c r="D7" s="3" t="str">
        <f>'Bieu chi tiet CK'!F8</f>
        <v>394,2</v>
      </c>
    </row>
    <row r="8" spans="1:4" ht="15.75">
      <c r="A8" s="11" t="e">
        <f ca="1">_xlfn.SINGLE('Bieu chi tiet CK'!#REF!)</f>
        <v>#NAME?</v>
      </c>
      <c r="B8" s="3" t="e">
        <f ca="1">_xlfn.SINGLE('Bieu chi tiet CK'!#REF!)</f>
        <v>#NAME?</v>
      </c>
      <c r="C8" s="9" t="e">
        <f>SUM(D8:D8)</f>
        <v>#REF!</v>
      </c>
      <c r="D8" s="3" t="e">
        <f>'Bieu chi tiet CK'!#REF!</f>
        <v>#REF!</v>
      </c>
    </row>
  </sheetData>
  <mergeCells count="5">
    <mergeCell ref="C3:C4"/>
    <mergeCell ref="B3:B4"/>
    <mergeCell ref="A3:A4"/>
    <mergeCell ref="A1:D1"/>
    <mergeCell ref="A2:D2"/>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11"/>
  <sheetViews>
    <sheetView workbookViewId="0">
      <selection activeCell="F23" sqref="F23"/>
    </sheetView>
  </sheetViews>
  <sheetFormatPr defaultRowHeight="12.75"/>
  <cols>
    <col min="1" max="1" width="8.140625" customWidth="1"/>
    <col min="2" max="2" width="25.85546875" customWidth="1"/>
    <col min="3" max="3" width="18.7109375" customWidth="1"/>
    <col min="4" max="4" width="17.42578125" customWidth="1"/>
    <col min="5" max="5" width="17.28515625" customWidth="1"/>
    <col min="6" max="6" width="17.42578125" customWidth="1"/>
    <col min="7" max="7" width="17.28515625" customWidth="1"/>
    <col min="9" max="9" width="11" bestFit="1" customWidth="1"/>
  </cols>
  <sheetData>
    <row r="2" spans="1:9" ht="14.25">
      <c r="A2" s="212" t="s">
        <v>29</v>
      </c>
      <c r="B2" s="212"/>
      <c r="C2" s="212"/>
      <c r="D2" s="212"/>
      <c r="E2" s="212"/>
      <c r="F2" s="212"/>
      <c r="G2" s="212"/>
    </row>
    <row r="3" spans="1:9" ht="30" customHeight="1">
      <c r="A3" s="213" t="s">
        <v>26</v>
      </c>
      <c r="B3" s="213"/>
      <c r="C3" s="213"/>
      <c r="D3" s="213"/>
      <c r="E3" s="213"/>
      <c r="F3" s="213"/>
      <c r="G3" s="213"/>
    </row>
    <row r="4" spans="1:9" ht="14.25">
      <c r="A4" s="5"/>
      <c r="B4" s="5"/>
      <c r="C4" s="5"/>
      <c r="D4" s="5"/>
      <c r="E4" s="5"/>
      <c r="F4" s="5"/>
      <c r="G4" s="5"/>
    </row>
    <row r="5" spans="1:9" ht="15.75">
      <c r="A5" s="209" t="s">
        <v>1</v>
      </c>
      <c r="B5" s="209" t="s">
        <v>30</v>
      </c>
      <c r="C5" s="214" t="s">
        <v>31</v>
      </c>
      <c r="D5" s="214"/>
      <c r="E5" s="214"/>
      <c r="F5" s="214"/>
      <c r="G5" s="214"/>
    </row>
    <row r="6" spans="1:9" ht="15.6" customHeight="1">
      <c r="A6" s="209"/>
      <c r="B6" s="209"/>
      <c r="C6" s="214" t="s">
        <v>32</v>
      </c>
      <c r="D6" s="215" t="s">
        <v>34</v>
      </c>
      <c r="E6" s="214" t="s">
        <v>33</v>
      </c>
      <c r="F6" s="4" t="s">
        <v>15</v>
      </c>
      <c r="G6" s="214" t="s">
        <v>35</v>
      </c>
    </row>
    <row r="7" spans="1:9" ht="31.5">
      <c r="A7" s="209"/>
      <c r="B7" s="209"/>
      <c r="C7" s="214"/>
      <c r="D7" s="216"/>
      <c r="E7" s="214"/>
      <c r="F7" s="4" t="s">
        <v>36</v>
      </c>
      <c r="G7" s="214"/>
    </row>
    <row r="8" spans="1:9" ht="15.75">
      <c r="A8" s="6"/>
      <c r="B8" s="6"/>
      <c r="C8" s="7" t="e">
        <f>SUM(C9:C11)</f>
        <v>#REF!</v>
      </c>
      <c r="D8" s="7" t="e">
        <f>SUM(D9:D11)</f>
        <v>#REF!</v>
      </c>
      <c r="E8" s="7" t="e">
        <f>SUM(E9:E11)</f>
        <v>#REF!</v>
      </c>
      <c r="F8" s="7" t="e">
        <f>SUM(F9:F11)</f>
        <v>#REF!</v>
      </c>
      <c r="G8" s="7" t="e">
        <f>SUM(G9:G11)</f>
        <v>#REF!</v>
      </c>
    </row>
    <row r="9" spans="1:9">
      <c r="A9" s="11" t="e">
        <f ca="1">_xlfn.SINGLE('Bieu chi tiet CK'!#REF!)</f>
        <v>#NAME?</v>
      </c>
      <c r="B9" s="3" t="e">
        <f ca="1">_xlfn.SINGLE('Bieu chi tiet CK'!#REF!)</f>
        <v>#NAME?</v>
      </c>
      <c r="C9" s="10" t="e">
        <f>'Bieu chi tiet CK'!#REF!</f>
        <v>#REF!</v>
      </c>
      <c r="D9" s="2" t="e">
        <f>'Bieu chi tiet CK'!#REF!</f>
        <v>#REF!</v>
      </c>
      <c r="E9" s="13" t="e">
        <f>'Bieu chi tiet CK'!#REF!</f>
        <v>#REF!</v>
      </c>
      <c r="F9" s="3" t="e">
        <f>'Bieu chi tiet CK'!#REF!</f>
        <v>#REF!</v>
      </c>
      <c r="G9" s="13" t="e">
        <f>SUM(C9:F9)</f>
        <v>#REF!</v>
      </c>
    </row>
    <row r="10" spans="1:9">
      <c r="A10" s="11">
        <f>'Bieu chi tiet CK'!A6:B6</f>
        <v>1</v>
      </c>
      <c r="B10" s="3" t="str">
        <f>'Bieu chi tiet CK'!B6:B6</f>
        <v xml:space="preserve">Phạm Văn Tuyến </v>
      </c>
      <c r="C10" s="10">
        <f>'Bieu chi tiet CK'!J7</f>
        <v>0</v>
      </c>
      <c r="D10" s="14">
        <f>'Bieu chi tiet CK'!J10</f>
        <v>0</v>
      </c>
      <c r="E10" s="13">
        <f>'Bieu chi tiet CK'!J11</f>
        <v>0</v>
      </c>
      <c r="F10" s="3">
        <f>'Bieu chi tiet CK'!J12</f>
        <v>0</v>
      </c>
      <c r="G10" s="13">
        <f t="shared" ref="G10:G11" si="0">SUM(C10:F10)</f>
        <v>0</v>
      </c>
      <c r="I10" s="12" t="e">
        <f>D8-'Bieu chi tiet CK'!#REF!</f>
        <v>#REF!</v>
      </c>
    </row>
    <row r="11" spans="1:9">
      <c r="A11" s="11" t="e">
        <f ca="1">_xlfn.SINGLE('Bieu chi tiet CK'!#REF!)</f>
        <v>#NAME?</v>
      </c>
      <c r="B11" s="3" t="e">
        <f ca="1">_xlfn.SINGLE('Bieu chi tiet CK'!#REF!)</f>
        <v>#NAME?</v>
      </c>
      <c r="C11" s="10" t="e">
        <f>'Bieu chi tiet CK'!#REF!</f>
        <v>#REF!</v>
      </c>
      <c r="D11" s="14" t="e">
        <f>'Bieu chi tiet CK'!#REF!</f>
        <v>#REF!</v>
      </c>
      <c r="E11" s="13" t="e">
        <f>'Bieu chi tiet CK'!#REF!</f>
        <v>#REF!</v>
      </c>
      <c r="F11" s="3" t="e">
        <f>'Bieu chi tiet CK'!#REF!</f>
        <v>#REF!</v>
      </c>
      <c r="G11" s="13" t="e">
        <f t="shared" si="0"/>
        <v>#REF!</v>
      </c>
    </row>
  </sheetData>
  <mergeCells count="9">
    <mergeCell ref="A5:A7"/>
    <mergeCell ref="A2:G2"/>
    <mergeCell ref="A3:G3"/>
    <mergeCell ref="B5:B7"/>
    <mergeCell ref="C5:G5"/>
    <mergeCell ref="G6:G7"/>
    <mergeCell ref="C6:C7"/>
    <mergeCell ref="E6:E7"/>
    <mergeCell ref="D6:D7"/>
  </mergeCells>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S22"/>
  <sheetViews>
    <sheetView topLeftCell="A10" workbookViewId="0">
      <selection activeCell="E9" sqref="E9"/>
    </sheetView>
  </sheetViews>
  <sheetFormatPr defaultRowHeight="12.75"/>
  <cols>
    <col min="1" max="3" width="11.7109375" customWidth="1"/>
    <col min="4" max="4" width="9.28515625" customWidth="1"/>
    <col min="5" max="5" width="10.28515625" customWidth="1"/>
    <col min="6" max="8" width="11.7109375" customWidth="1"/>
    <col min="9" max="9" width="10.140625" customWidth="1"/>
    <col min="10" max="10" width="10.7109375" customWidth="1"/>
    <col min="11" max="11" width="10.5703125" customWidth="1"/>
    <col min="12" max="16" width="21.28515625" customWidth="1"/>
  </cols>
  <sheetData>
    <row r="8" spans="1:15">
      <c r="E8" s="1" t="s">
        <v>41</v>
      </c>
    </row>
    <row r="9" spans="1:15">
      <c r="E9" s="1" t="s">
        <v>42</v>
      </c>
    </row>
    <row r="10" spans="1:15">
      <c r="E10" s="1" t="s">
        <v>44</v>
      </c>
    </row>
    <row r="15" spans="1:15" ht="61.9" customHeight="1">
      <c r="A15" s="218" t="s">
        <v>305</v>
      </c>
      <c r="B15" s="218"/>
      <c r="C15" s="218"/>
      <c r="D15" s="218"/>
      <c r="E15" s="218"/>
      <c r="F15" s="218"/>
      <c r="G15" s="218"/>
      <c r="H15" s="219" t="s">
        <v>306</v>
      </c>
      <c r="I15" s="219"/>
      <c r="J15" s="219" t="s">
        <v>307</v>
      </c>
      <c r="K15" s="219"/>
      <c r="L15" s="220" t="s">
        <v>304</v>
      </c>
      <c r="M15" s="220"/>
      <c r="N15" s="220"/>
      <c r="O15" s="220"/>
    </row>
    <row r="16" spans="1:15" ht="49.15" customHeight="1">
      <c r="A16" s="131" t="s">
        <v>45</v>
      </c>
      <c r="B16" s="131" t="s">
        <v>46</v>
      </c>
      <c r="C16" s="131" t="s">
        <v>47</v>
      </c>
      <c r="D16" s="132" t="s">
        <v>48</v>
      </c>
      <c r="E16" s="132" t="s">
        <v>49</v>
      </c>
      <c r="F16" s="132" t="s">
        <v>50</v>
      </c>
      <c r="G16" s="132" t="s">
        <v>51</v>
      </c>
      <c r="H16" s="131" t="s">
        <v>45</v>
      </c>
      <c r="I16" s="131" t="s">
        <v>47</v>
      </c>
      <c r="J16" s="132" t="s">
        <v>48</v>
      </c>
      <c r="K16" s="132" t="s">
        <v>49</v>
      </c>
      <c r="L16" s="150" t="s">
        <v>20</v>
      </c>
      <c r="M16" s="150" t="s">
        <v>19</v>
      </c>
      <c r="N16" s="150" t="s">
        <v>21</v>
      </c>
      <c r="O16" s="150" t="s">
        <v>308</v>
      </c>
    </row>
    <row r="17" spans="1:19" ht="141" customHeight="1">
      <c r="A17" s="15">
        <v>62000</v>
      </c>
      <c r="B17" s="15">
        <v>70000</v>
      </c>
      <c r="C17" s="15">
        <v>60000</v>
      </c>
      <c r="D17" s="15">
        <v>80000</v>
      </c>
      <c r="E17" s="15">
        <v>62000</v>
      </c>
      <c r="F17" s="15">
        <v>132000</v>
      </c>
      <c r="G17" s="15">
        <v>500000</v>
      </c>
      <c r="H17" s="149">
        <v>62000</v>
      </c>
      <c r="I17" s="149">
        <v>68200</v>
      </c>
      <c r="J17" s="149">
        <v>80000</v>
      </c>
      <c r="K17" s="12">
        <v>62000</v>
      </c>
      <c r="L17" s="136" t="s">
        <v>52</v>
      </c>
      <c r="M17" s="136" t="s">
        <v>295</v>
      </c>
      <c r="N17" s="151" t="s">
        <v>299</v>
      </c>
      <c r="O17" s="136" t="s">
        <v>53</v>
      </c>
      <c r="R17" s="16" t="s">
        <v>297</v>
      </c>
      <c r="S17" s="17"/>
    </row>
    <row r="19" spans="1:19" ht="18.75">
      <c r="L19" s="217" t="s">
        <v>309</v>
      </c>
      <c r="M19" s="217"/>
      <c r="N19" s="217"/>
      <c r="O19" s="217"/>
      <c r="R19" s="18" t="s">
        <v>54</v>
      </c>
    </row>
    <row r="20" spans="1:19" ht="18.75">
      <c r="R20" s="18" t="s">
        <v>298</v>
      </c>
    </row>
    <row r="21" spans="1:19" ht="18.75">
      <c r="R21" s="18" t="s">
        <v>296</v>
      </c>
    </row>
    <row r="22" spans="1:19" ht="16.5">
      <c r="R22" s="17" t="s">
        <v>55</v>
      </c>
    </row>
  </sheetData>
  <mergeCells count="5">
    <mergeCell ref="L19:O19"/>
    <mergeCell ref="A15:G15"/>
    <mergeCell ref="H15:I15"/>
    <mergeCell ref="J15:K15"/>
    <mergeCell ref="L15:O15"/>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116"/>
  <sheetViews>
    <sheetView topLeftCell="B5" workbookViewId="0">
      <selection activeCell="B25" sqref="B25"/>
    </sheetView>
  </sheetViews>
  <sheetFormatPr defaultRowHeight="12.75"/>
  <cols>
    <col min="2" max="2" width="19.140625" customWidth="1"/>
    <col min="3" max="5" width="13.7109375" customWidth="1"/>
    <col min="6" max="6" width="13.7109375" style="187" customWidth="1"/>
    <col min="7" max="9" width="13.7109375" customWidth="1"/>
    <col min="10" max="10" width="19.140625" customWidth="1"/>
  </cols>
  <sheetData>
    <row r="2" spans="1:15" ht="22.5">
      <c r="A2" s="224" t="s">
        <v>56</v>
      </c>
      <c r="B2" s="224"/>
      <c r="C2" s="224"/>
      <c r="D2" s="224"/>
      <c r="E2" s="224"/>
      <c r="F2" s="224"/>
      <c r="G2" s="224"/>
      <c r="H2" s="224"/>
      <c r="I2" s="224"/>
      <c r="J2" s="224"/>
      <c r="K2" s="19"/>
      <c r="L2" s="20"/>
      <c r="M2" s="20"/>
      <c r="N2" s="20"/>
      <c r="O2" s="20"/>
    </row>
    <row r="3" spans="1:15" ht="18.75">
      <c r="A3" s="21"/>
      <c r="B3" s="21"/>
      <c r="C3" s="22"/>
      <c r="D3" s="22"/>
      <c r="E3" s="20"/>
      <c r="F3" s="170"/>
      <c r="G3" s="23"/>
      <c r="H3" s="23"/>
      <c r="I3" s="23"/>
      <c r="J3" s="23"/>
      <c r="K3" s="24"/>
      <c r="L3" s="25"/>
      <c r="M3" s="25"/>
      <c r="N3" s="25"/>
      <c r="O3" s="25"/>
    </row>
    <row r="4" spans="1:15" ht="150">
      <c r="A4" s="26" t="s">
        <v>1</v>
      </c>
      <c r="B4" s="27" t="s">
        <v>57</v>
      </c>
      <c r="C4" s="27" t="s">
        <v>58</v>
      </c>
      <c r="D4" s="27" t="s">
        <v>59</v>
      </c>
      <c r="E4" s="27" t="s">
        <v>60</v>
      </c>
      <c r="F4" s="171" t="s">
        <v>61</v>
      </c>
      <c r="G4" s="28" t="s">
        <v>62</v>
      </c>
      <c r="H4" s="28" t="s">
        <v>63</v>
      </c>
      <c r="I4" s="27" t="s">
        <v>64</v>
      </c>
      <c r="J4" s="27" t="s">
        <v>65</v>
      </c>
      <c r="K4" s="29"/>
      <c r="L4" s="30"/>
      <c r="M4" s="30"/>
      <c r="N4" s="30"/>
      <c r="O4" s="30"/>
    </row>
    <row r="5" spans="1:15" ht="20.25">
      <c r="A5" s="225" t="s">
        <v>66</v>
      </c>
      <c r="B5" s="226"/>
      <c r="C5" s="226"/>
      <c r="D5" s="226"/>
      <c r="E5" s="226"/>
      <c r="F5" s="227"/>
      <c r="G5" s="31"/>
      <c r="H5" s="31"/>
      <c r="I5" s="31"/>
      <c r="J5" s="32" t="s">
        <v>67</v>
      </c>
      <c r="K5" s="33"/>
      <c r="L5" s="169"/>
      <c r="M5" s="169"/>
      <c r="N5" s="169"/>
      <c r="O5" s="169"/>
    </row>
    <row r="6" spans="1:15" ht="18.75">
      <c r="A6" s="34">
        <v>1</v>
      </c>
      <c r="B6" s="34" t="s">
        <v>68</v>
      </c>
      <c r="C6" s="35">
        <v>95.03</v>
      </c>
      <c r="D6" s="35">
        <f>+C6*100</f>
        <v>9503</v>
      </c>
      <c r="E6" s="36">
        <v>500</v>
      </c>
      <c r="F6" s="172">
        <f>C6*100/E6</f>
        <v>19.006</v>
      </c>
      <c r="G6" s="38">
        <v>23</v>
      </c>
      <c r="H6" s="36">
        <v>11000</v>
      </c>
      <c r="I6" s="36">
        <f>+H6*F6*G6</f>
        <v>4808518</v>
      </c>
      <c r="J6" s="36">
        <f>70%*I6</f>
        <v>3365962.5999999996</v>
      </c>
      <c r="K6" s="30" t="s">
        <v>68</v>
      </c>
      <c r="L6" s="39" t="s">
        <v>231</v>
      </c>
      <c r="M6" s="30"/>
      <c r="N6" s="30"/>
      <c r="O6" s="41"/>
    </row>
    <row r="7" spans="1:15" ht="18.75">
      <c r="A7" s="34">
        <v>2</v>
      </c>
      <c r="B7" s="34" t="s">
        <v>69</v>
      </c>
      <c r="C7" s="35">
        <v>45.69</v>
      </c>
      <c r="D7" s="35">
        <f>+C7*100</f>
        <v>4569</v>
      </c>
      <c r="E7" s="36">
        <v>625</v>
      </c>
      <c r="F7" s="172">
        <f>+D7/E7</f>
        <v>7.3103999999999996</v>
      </c>
      <c r="G7" s="38">
        <v>12</v>
      </c>
      <c r="H7" s="36">
        <v>10700</v>
      </c>
      <c r="I7" s="36">
        <f t="shared" ref="I7:I14" si="0">+H7*G7*F7</f>
        <v>938655.36</v>
      </c>
      <c r="J7" s="36">
        <f>70%*I7</f>
        <v>657058.75199999998</v>
      </c>
      <c r="K7" s="40" t="s">
        <v>69</v>
      </c>
      <c r="L7" s="39" t="s">
        <v>70</v>
      </c>
      <c r="M7" s="30"/>
      <c r="N7" s="30"/>
      <c r="O7" s="41"/>
    </row>
    <row r="8" spans="1:15" ht="18.75">
      <c r="A8" s="34">
        <v>3</v>
      </c>
      <c r="B8" s="34" t="s">
        <v>71</v>
      </c>
      <c r="C8" s="35">
        <v>58.72</v>
      </c>
      <c r="D8" s="35">
        <f>+C8*100</f>
        <v>5872</v>
      </c>
      <c r="E8" s="36">
        <v>625</v>
      </c>
      <c r="F8" s="172">
        <f>+D8/E8</f>
        <v>9.3952000000000009</v>
      </c>
      <c r="G8" s="38">
        <v>12</v>
      </c>
      <c r="H8" s="36">
        <v>10700</v>
      </c>
      <c r="I8" s="36">
        <f t="shared" si="0"/>
        <v>1206343.6800000002</v>
      </c>
      <c r="J8" s="36">
        <f>70%*I8</f>
        <v>844440.57600000012</v>
      </c>
      <c r="K8" s="30" t="s">
        <v>72</v>
      </c>
      <c r="L8" s="39" t="s">
        <v>232</v>
      </c>
      <c r="M8" s="30"/>
      <c r="N8" s="30"/>
      <c r="O8" s="41"/>
    </row>
    <row r="9" spans="1:15" ht="18.75">
      <c r="A9" s="34">
        <v>4</v>
      </c>
      <c r="B9" s="34" t="s">
        <v>73</v>
      </c>
      <c r="C9" s="35">
        <v>59.74</v>
      </c>
      <c r="D9" s="35">
        <f>+C9*100</f>
        <v>5974</v>
      </c>
      <c r="E9" s="36">
        <v>625</v>
      </c>
      <c r="F9" s="172">
        <f>+D9/E9</f>
        <v>9.5584000000000007</v>
      </c>
      <c r="G9" s="38">
        <v>12</v>
      </c>
      <c r="H9" s="36">
        <v>10700</v>
      </c>
      <c r="I9" s="36">
        <f t="shared" si="0"/>
        <v>1227298.56</v>
      </c>
      <c r="J9" s="36">
        <f>70%*I9</f>
        <v>859108.99199999997</v>
      </c>
      <c r="K9" s="30" t="s">
        <v>73</v>
      </c>
      <c r="L9" s="39" t="s">
        <v>233</v>
      </c>
      <c r="M9" s="30"/>
      <c r="N9" s="30"/>
      <c r="O9" s="41"/>
    </row>
    <row r="10" spans="1:15" ht="18.75">
      <c r="A10" s="34">
        <v>5</v>
      </c>
      <c r="B10" s="34" t="s">
        <v>74</v>
      </c>
      <c r="C10" s="35">
        <v>31.98</v>
      </c>
      <c r="D10" s="35">
        <f>+C10*100</f>
        <v>3198</v>
      </c>
      <c r="E10" s="36">
        <v>400</v>
      </c>
      <c r="F10" s="172">
        <f>+D10/E10</f>
        <v>7.9950000000000001</v>
      </c>
      <c r="G10" s="38">
        <v>17</v>
      </c>
      <c r="H10" s="36">
        <v>5800</v>
      </c>
      <c r="I10" s="36">
        <f t="shared" si="0"/>
        <v>788307</v>
      </c>
      <c r="J10" s="36">
        <f>70%*I10</f>
        <v>551814.89999999991</v>
      </c>
      <c r="K10" s="30" t="s">
        <v>75</v>
      </c>
      <c r="L10" s="39" t="s">
        <v>234</v>
      </c>
      <c r="M10" s="30"/>
      <c r="N10" s="30"/>
      <c r="O10" s="41"/>
    </row>
    <row r="11" spans="1:15" ht="18.75">
      <c r="A11" s="34">
        <v>6</v>
      </c>
      <c r="B11" s="34" t="s">
        <v>76</v>
      </c>
      <c r="C11" s="35">
        <v>55.03</v>
      </c>
      <c r="D11" s="35">
        <f t="shared" ref="D11:D48" si="1">+C11*100</f>
        <v>5503</v>
      </c>
      <c r="E11" s="36">
        <v>400</v>
      </c>
      <c r="F11" s="172">
        <f>C11*100/E11</f>
        <v>13.7575</v>
      </c>
      <c r="G11" s="38">
        <v>32</v>
      </c>
      <c r="H11" s="36">
        <v>7300</v>
      </c>
      <c r="I11" s="36">
        <f t="shared" si="0"/>
        <v>3213752</v>
      </c>
      <c r="J11" s="36">
        <f t="shared" ref="J11:J48" si="2">70%*I11</f>
        <v>2249626.4</v>
      </c>
      <c r="K11" s="30" t="s">
        <v>77</v>
      </c>
      <c r="L11" s="39" t="s">
        <v>235</v>
      </c>
      <c r="M11" s="30"/>
      <c r="N11" s="30"/>
      <c r="O11" s="41"/>
    </row>
    <row r="12" spans="1:15" ht="18.75">
      <c r="A12" s="34">
        <v>7</v>
      </c>
      <c r="B12" s="34" t="s">
        <v>78</v>
      </c>
      <c r="C12" s="35">
        <v>42.76</v>
      </c>
      <c r="D12" s="35">
        <f t="shared" si="1"/>
        <v>4276</v>
      </c>
      <c r="E12" s="36">
        <v>400</v>
      </c>
      <c r="F12" s="172">
        <f t="shared" ref="F12:F48" si="3">+D12/E12</f>
        <v>10.69</v>
      </c>
      <c r="G12" s="38">
        <v>32</v>
      </c>
      <c r="H12" s="36">
        <v>7300</v>
      </c>
      <c r="I12" s="36">
        <f t="shared" si="0"/>
        <v>2497184</v>
      </c>
      <c r="J12" s="36">
        <f t="shared" si="2"/>
        <v>1748028.7999999998</v>
      </c>
      <c r="K12" s="30" t="s">
        <v>79</v>
      </c>
      <c r="L12" s="39" t="s">
        <v>236</v>
      </c>
      <c r="M12" s="30"/>
      <c r="N12" s="41"/>
      <c r="O12" s="41"/>
    </row>
    <row r="13" spans="1:15" ht="18.75">
      <c r="A13" s="34">
        <v>8</v>
      </c>
      <c r="B13" s="34" t="s">
        <v>80</v>
      </c>
      <c r="C13" s="35">
        <v>80.63</v>
      </c>
      <c r="D13" s="35">
        <f t="shared" si="1"/>
        <v>8063</v>
      </c>
      <c r="E13" s="36">
        <v>1100</v>
      </c>
      <c r="F13" s="172">
        <f t="shared" si="3"/>
        <v>7.33</v>
      </c>
      <c r="G13" s="38">
        <v>7</v>
      </c>
      <c r="H13" s="36">
        <v>18800</v>
      </c>
      <c r="I13" s="36">
        <f t="shared" si="0"/>
        <v>964628</v>
      </c>
      <c r="J13" s="36">
        <f t="shared" si="2"/>
        <v>675239.6</v>
      </c>
      <c r="K13" s="30" t="s">
        <v>80</v>
      </c>
      <c r="L13" s="39" t="s">
        <v>237</v>
      </c>
      <c r="M13" s="30"/>
      <c r="N13" s="30"/>
      <c r="O13" s="41"/>
    </row>
    <row r="14" spans="1:15" ht="18.75">
      <c r="A14" s="34">
        <v>9</v>
      </c>
      <c r="B14" s="34" t="s">
        <v>81</v>
      </c>
      <c r="C14" s="35">
        <v>96.48</v>
      </c>
      <c r="D14" s="35">
        <f t="shared" si="1"/>
        <v>9648</v>
      </c>
      <c r="E14" s="36">
        <v>200</v>
      </c>
      <c r="F14" s="172">
        <f t="shared" si="3"/>
        <v>48.24</v>
      </c>
      <c r="G14" s="38">
        <v>27</v>
      </c>
      <c r="H14" s="36">
        <v>10600</v>
      </c>
      <c r="I14" s="36">
        <f t="shared" si="0"/>
        <v>13806288</v>
      </c>
      <c r="J14" s="36">
        <f t="shared" si="2"/>
        <v>9664401.5999999996</v>
      </c>
      <c r="K14" s="30" t="s">
        <v>82</v>
      </c>
      <c r="L14" s="39" t="s">
        <v>238</v>
      </c>
      <c r="M14" s="30"/>
      <c r="N14" s="30"/>
      <c r="O14" s="41"/>
    </row>
    <row r="15" spans="1:15" ht="18.75">
      <c r="A15" s="34">
        <v>10</v>
      </c>
      <c r="B15" s="34" t="s">
        <v>83</v>
      </c>
      <c r="C15" s="35">
        <v>86.32</v>
      </c>
      <c r="D15" s="35">
        <f t="shared" si="1"/>
        <v>8632</v>
      </c>
      <c r="E15" s="36">
        <v>400</v>
      </c>
      <c r="F15" s="172">
        <f t="shared" si="3"/>
        <v>21.58</v>
      </c>
      <c r="G15" s="38">
        <v>17</v>
      </c>
      <c r="H15" s="36">
        <v>9800</v>
      </c>
      <c r="I15" s="36">
        <f>+H15*F15</f>
        <v>211483.99999999997</v>
      </c>
      <c r="J15" s="36">
        <f t="shared" si="2"/>
        <v>148038.79999999996</v>
      </c>
      <c r="K15" s="40"/>
      <c r="L15" s="39" t="s">
        <v>239</v>
      </c>
      <c r="M15" s="41"/>
      <c r="N15" s="41"/>
      <c r="O15" s="41"/>
    </row>
    <row r="16" spans="1:15" ht="18.75">
      <c r="A16" s="34">
        <v>11</v>
      </c>
      <c r="B16" s="34" t="s">
        <v>84</v>
      </c>
      <c r="C16" s="35">
        <v>107.17</v>
      </c>
      <c r="D16" s="35">
        <f t="shared" si="1"/>
        <v>10717</v>
      </c>
      <c r="E16" s="36">
        <v>500</v>
      </c>
      <c r="F16" s="172">
        <f t="shared" si="3"/>
        <v>21.434000000000001</v>
      </c>
      <c r="G16" s="38">
        <v>7</v>
      </c>
      <c r="H16" s="36">
        <v>10800</v>
      </c>
      <c r="I16" s="36">
        <f>+H16*G16*F16</f>
        <v>1620410.4000000001</v>
      </c>
      <c r="J16" s="36">
        <f t="shared" si="2"/>
        <v>1134287.28</v>
      </c>
      <c r="K16" s="40"/>
      <c r="L16" s="39" t="s">
        <v>240</v>
      </c>
      <c r="M16" s="41"/>
      <c r="N16" s="41"/>
      <c r="O16" s="41"/>
    </row>
    <row r="17" spans="1:15" ht="18.75">
      <c r="A17" s="34">
        <v>12</v>
      </c>
      <c r="B17" s="34" t="s">
        <v>85</v>
      </c>
      <c r="C17" s="35">
        <v>94.04</v>
      </c>
      <c r="D17" s="35">
        <f t="shared" si="1"/>
        <v>9404</v>
      </c>
      <c r="E17" s="36">
        <v>500</v>
      </c>
      <c r="F17" s="172">
        <f t="shared" si="3"/>
        <v>18.808</v>
      </c>
      <c r="G17" s="38">
        <v>17</v>
      </c>
      <c r="H17" s="36">
        <v>10800</v>
      </c>
      <c r="I17" s="36">
        <f>+H17*F17*G17</f>
        <v>3453148.8</v>
      </c>
      <c r="J17" s="36">
        <f t="shared" si="2"/>
        <v>2417204.1599999997</v>
      </c>
      <c r="K17" s="40"/>
      <c r="L17" s="39" t="s">
        <v>241</v>
      </c>
      <c r="M17" s="41"/>
      <c r="N17" s="41"/>
      <c r="O17" s="41"/>
    </row>
    <row r="18" spans="1:15" ht="18.75">
      <c r="A18" s="34">
        <v>13</v>
      </c>
      <c r="B18" s="34" t="s">
        <v>86</v>
      </c>
      <c r="C18" s="35">
        <v>75.22</v>
      </c>
      <c r="D18" s="35">
        <f t="shared" si="1"/>
        <v>7522</v>
      </c>
      <c r="E18" s="36">
        <v>500</v>
      </c>
      <c r="F18" s="172">
        <f t="shared" si="3"/>
        <v>15.044</v>
      </c>
      <c r="G18" s="38">
        <v>17</v>
      </c>
      <c r="H18" s="36">
        <v>10800</v>
      </c>
      <c r="I18" s="36">
        <f>+H18*G18*F18</f>
        <v>2762078.4</v>
      </c>
      <c r="J18" s="36">
        <f t="shared" si="2"/>
        <v>1933454.88</v>
      </c>
      <c r="K18" s="30" t="s">
        <v>86</v>
      </c>
      <c r="L18" s="39" t="s">
        <v>242</v>
      </c>
      <c r="M18" s="30"/>
      <c r="N18" s="30"/>
      <c r="O18" s="41"/>
    </row>
    <row r="19" spans="1:15" ht="18.75">
      <c r="A19" s="34">
        <v>14</v>
      </c>
      <c r="B19" s="34" t="s">
        <v>87</v>
      </c>
      <c r="C19" s="35">
        <v>82.5</v>
      </c>
      <c r="D19" s="35">
        <f t="shared" si="1"/>
        <v>8250</v>
      </c>
      <c r="E19" s="36">
        <v>500</v>
      </c>
      <c r="F19" s="172">
        <f t="shared" si="3"/>
        <v>16.5</v>
      </c>
      <c r="G19" s="38">
        <v>17</v>
      </c>
      <c r="H19" s="36">
        <v>10800</v>
      </c>
      <c r="I19" s="36">
        <f>+H19*F19</f>
        <v>178200</v>
      </c>
      <c r="J19" s="36">
        <f t="shared" si="2"/>
        <v>124739.99999999999</v>
      </c>
      <c r="K19" s="40"/>
      <c r="L19" s="39" t="s">
        <v>88</v>
      </c>
      <c r="M19" s="41"/>
      <c r="N19" s="41"/>
      <c r="O19" s="41"/>
    </row>
    <row r="20" spans="1:15" ht="18.75">
      <c r="A20" s="34">
        <v>15</v>
      </c>
      <c r="B20" s="34" t="s">
        <v>89</v>
      </c>
      <c r="C20" s="35">
        <v>76.77</v>
      </c>
      <c r="D20" s="35">
        <f t="shared" si="1"/>
        <v>7677</v>
      </c>
      <c r="E20" s="36">
        <v>600</v>
      </c>
      <c r="F20" s="172">
        <f t="shared" si="3"/>
        <v>12.795</v>
      </c>
      <c r="G20" s="38">
        <v>22</v>
      </c>
      <c r="H20" s="36">
        <v>4600</v>
      </c>
      <c r="I20" s="36">
        <f>+H20*G20*F20</f>
        <v>1294854</v>
      </c>
      <c r="J20" s="36">
        <f t="shared" si="2"/>
        <v>906397.79999999993</v>
      </c>
      <c r="K20" s="40"/>
      <c r="L20" s="39" t="s">
        <v>243</v>
      </c>
      <c r="M20" s="41"/>
      <c r="N20" s="41"/>
      <c r="O20" s="41"/>
    </row>
    <row r="21" spans="1:15" ht="18.75">
      <c r="A21" s="34">
        <v>16</v>
      </c>
      <c r="B21" s="34" t="s">
        <v>90</v>
      </c>
      <c r="C21" s="35">
        <v>161.02000000000001</v>
      </c>
      <c r="D21" s="35">
        <f t="shared" si="1"/>
        <v>16102.000000000002</v>
      </c>
      <c r="E21" s="36">
        <v>400</v>
      </c>
      <c r="F21" s="172">
        <f t="shared" si="3"/>
        <v>40.255000000000003</v>
      </c>
      <c r="G21" s="38">
        <v>12</v>
      </c>
      <c r="H21" s="36">
        <v>10600</v>
      </c>
      <c r="I21" s="36">
        <f>+H21*G21*F21</f>
        <v>5120436</v>
      </c>
      <c r="J21" s="36">
        <f t="shared" si="2"/>
        <v>3584305.1999999997</v>
      </c>
      <c r="K21" s="30" t="s">
        <v>90</v>
      </c>
      <c r="L21" s="39" t="s">
        <v>244</v>
      </c>
      <c r="M21" s="42"/>
      <c r="N21" s="30"/>
      <c r="O21" s="41"/>
    </row>
    <row r="22" spans="1:15" ht="18.75">
      <c r="A22" s="34">
        <v>17</v>
      </c>
      <c r="B22" s="34" t="s">
        <v>91</v>
      </c>
      <c r="C22" s="35">
        <v>96.55</v>
      </c>
      <c r="D22" s="35">
        <f t="shared" si="1"/>
        <v>9655</v>
      </c>
      <c r="E22" s="36">
        <v>2000</v>
      </c>
      <c r="F22" s="172">
        <f t="shared" si="3"/>
        <v>4.8274999999999997</v>
      </c>
      <c r="G22" s="38">
        <v>12</v>
      </c>
      <c r="H22" s="36">
        <v>111700</v>
      </c>
      <c r="I22" s="36">
        <f>+H22*F22*G22</f>
        <v>6470781</v>
      </c>
      <c r="J22" s="36">
        <f t="shared" si="2"/>
        <v>4529546.6999999993</v>
      </c>
      <c r="K22" s="40"/>
      <c r="L22" s="39" t="s">
        <v>245</v>
      </c>
      <c r="M22" s="41"/>
      <c r="N22" s="41"/>
      <c r="O22" s="41"/>
    </row>
    <row r="23" spans="1:15" ht="18.75">
      <c r="A23" s="34">
        <v>18</v>
      </c>
      <c r="B23" s="34" t="s">
        <v>92</v>
      </c>
      <c r="C23" s="35">
        <v>123.5</v>
      </c>
      <c r="D23" s="35">
        <f t="shared" si="1"/>
        <v>12350</v>
      </c>
      <c r="E23" s="36">
        <v>4400</v>
      </c>
      <c r="F23" s="172">
        <f t="shared" si="3"/>
        <v>2.8068181818181817</v>
      </c>
      <c r="G23" s="38">
        <v>5</v>
      </c>
      <c r="H23" s="36">
        <v>15700</v>
      </c>
      <c r="I23" s="36">
        <f t="shared" ref="I23:I29" si="4">+H23*G23*F23</f>
        <v>220335.22727272726</v>
      </c>
      <c r="J23" s="36">
        <f t="shared" si="2"/>
        <v>154234.65909090909</v>
      </c>
      <c r="K23" s="40"/>
      <c r="L23" s="39" t="s">
        <v>246</v>
      </c>
      <c r="M23" s="41"/>
      <c r="N23" s="41"/>
      <c r="O23" s="41"/>
    </row>
    <row r="24" spans="1:15" ht="18.75">
      <c r="A24" s="34">
        <v>19</v>
      </c>
      <c r="B24" s="34" t="s">
        <v>93</v>
      </c>
      <c r="C24" s="35">
        <v>157.21</v>
      </c>
      <c r="D24" s="35">
        <f t="shared" si="1"/>
        <v>15721</v>
      </c>
      <c r="E24" s="36">
        <v>1100</v>
      </c>
      <c r="F24" s="172">
        <f t="shared" si="3"/>
        <v>14.291818181818181</v>
      </c>
      <c r="G24" s="38">
        <v>12</v>
      </c>
      <c r="H24" s="36">
        <v>15400</v>
      </c>
      <c r="I24" s="36">
        <f t="shared" si="4"/>
        <v>2641128</v>
      </c>
      <c r="J24" s="36">
        <f t="shared" si="2"/>
        <v>1848789.5999999999</v>
      </c>
      <c r="K24" s="30" t="s">
        <v>94</v>
      </c>
      <c r="L24" s="39" t="s">
        <v>247</v>
      </c>
      <c r="M24" s="30"/>
      <c r="N24" s="30"/>
      <c r="O24" s="41"/>
    </row>
    <row r="25" spans="1:15" ht="90.75">
      <c r="A25" s="34">
        <v>20</v>
      </c>
      <c r="B25" s="43" t="s">
        <v>95</v>
      </c>
      <c r="C25" s="35">
        <v>20.51</v>
      </c>
      <c r="D25" s="35">
        <f t="shared" si="1"/>
        <v>2051</v>
      </c>
      <c r="E25" s="36">
        <v>400</v>
      </c>
      <c r="F25" s="172">
        <f t="shared" si="3"/>
        <v>5.1275000000000004</v>
      </c>
      <c r="G25" s="38">
        <v>12</v>
      </c>
      <c r="H25" s="36">
        <v>3100</v>
      </c>
      <c r="I25" s="36">
        <f t="shared" si="4"/>
        <v>190743</v>
      </c>
      <c r="J25" s="36">
        <f t="shared" si="2"/>
        <v>133520.1</v>
      </c>
      <c r="K25" s="44" t="s">
        <v>96</v>
      </c>
      <c r="L25" s="39" t="s">
        <v>248</v>
      </c>
      <c r="M25" s="30"/>
      <c r="N25" s="30"/>
      <c r="O25" s="41"/>
    </row>
    <row r="26" spans="1:15" ht="18.75">
      <c r="A26" s="45">
        <v>21</v>
      </c>
      <c r="B26" s="45" t="s">
        <v>97</v>
      </c>
      <c r="C26" s="46">
        <v>17.46</v>
      </c>
      <c r="D26" s="46">
        <f t="shared" si="1"/>
        <v>1746</v>
      </c>
      <c r="E26" s="47">
        <v>400</v>
      </c>
      <c r="F26" s="173">
        <f t="shared" si="3"/>
        <v>4.3650000000000002</v>
      </c>
      <c r="G26" s="49">
        <v>12</v>
      </c>
      <c r="H26" s="47">
        <v>3100</v>
      </c>
      <c r="I26" s="47">
        <f t="shared" si="4"/>
        <v>162378</v>
      </c>
      <c r="J26" s="47">
        <f t="shared" si="2"/>
        <v>113664.59999999999</v>
      </c>
      <c r="K26" s="50"/>
      <c r="L26" s="51"/>
      <c r="M26" s="52"/>
      <c r="N26" s="52"/>
      <c r="O26" s="52"/>
    </row>
    <row r="27" spans="1:15" ht="18.75">
      <c r="A27" s="34">
        <v>22</v>
      </c>
      <c r="B27" s="34" t="s">
        <v>98</v>
      </c>
      <c r="C27" s="35">
        <v>18.48</v>
      </c>
      <c r="D27" s="35">
        <f t="shared" si="1"/>
        <v>1848</v>
      </c>
      <c r="E27" s="36">
        <v>400</v>
      </c>
      <c r="F27" s="172">
        <f t="shared" si="3"/>
        <v>4.62</v>
      </c>
      <c r="G27" s="38">
        <v>12</v>
      </c>
      <c r="H27" s="36">
        <v>3100</v>
      </c>
      <c r="I27" s="36">
        <f t="shared" si="4"/>
        <v>171864</v>
      </c>
      <c r="J27" s="36">
        <f t="shared" si="2"/>
        <v>120304.79999999999</v>
      </c>
      <c r="K27" s="40"/>
      <c r="L27" s="51"/>
      <c r="M27" s="41"/>
      <c r="N27" s="41"/>
      <c r="O27" s="41"/>
    </row>
    <row r="28" spans="1:15" ht="18.75">
      <c r="A28" s="34">
        <v>23</v>
      </c>
      <c r="B28" s="34" t="s">
        <v>99</v>
      </c>
      <c r="C28" s="35">
        <v>17.579999999999998</v>
      </c>
      <c r="D28" s="35">
        <f t="shared" si="1"/>
        <v>1757.9999999999998</v>
      </c>
      <c r="E28" s="36">
        <v>400</v>
      </c>
      <c r="F28" s="172">
        <f t="shared" si="3"/>
        <v>4.3949999999999996</v>
      </c>
      <c r="G28" s="38">
        <v>12</v>
      </c>
      <c r="H28" s="36">
        <v>3100</v>
      </c>
      <c r="I28" s="36">
        <f t="shared" si="4"/>
        <v>163493.99999999997</v>
      </c>
      <c r="J28" s="36">
        <f t="shared" si="2"/>
        <v>114445.79999999997</v>
      </c>
      <c r="K28" s="40"/>
      <c r="L28" s="51"/>
      <c r="M28" s="41"/>
      <c r="N28" s="41"/>
      <c r="O28" s="41"/>
    </row>
    <row r="29" spans="1:15" ht="18.75">
      <c r="A29" s="34">
        <v>24</v>
      </c>
      <c r="B29" s="34" t="s">
        <v>100</v>
      </c>
      <c r="C29" s="35">
        <v>22.37</v>
      </c>
      <c r="D29" s="35">
        <f t="shared" si="1"/>
        <v>2237</v>
      </c>
      <c r="E29" s="36">
        <v>400</v>
      </c>
      <c r="F29" s="172">
        <f t="shared" si="3"/>
        <v>5.5925000000000002</v>
      </c>
      <c r="G29" s="38">
        <v>12</v>
      </c>
      <c r="H29" s="36">
        <v>3100</v>
      </c>
      <c r="I29" s="36">
        <f t="shared" si="4"/>
        <v>208041</v>
      </c>
      <c r="J29" s="36">
        <f t="shared" si="2"/>
        <v>145628.69999999998</v>
      </c>
      <c r="K29" s="40"/>
      <c r="L29" s="51"/>
      <c r="M29" s="41"/>
      <c r="N29" s="41"/>
      <c r="O29" s="41"/>
    </row>
    <row r="30" spans="1:15" ht="18.75">
      <c r="A30" s="34">
        <v>25</v>
      </c>
      <c r="B30" s="34" t="s">
        <v>101</v>
      </c>
      <c r="C30" s="35">
        <v>100.41</v>
      </c>
      <c r="D30" s="35">
        <f t="shared" si="1"/>
        <v>10041</v>
      </c>
      <c r="E30" s="36">
        <v>400</v>
      </c>
      <c r="F30" s="172">
        <f t="shared" si="3"/>
        <v>25.102499999999999</v>
      </c>
      <c r="G30" s="38">
        <v>12</v>
      </c>
      <c r="H30" s="36">
        <v>12000</v>
      </c>
      <c r="I30" s="36">
        <f>+H30*F30</f>
        <v>301230</v>
      </c>
      <c r="J30" s="36">
        <f t="shared" si="2"/>
        <v>210861</v>
      </c>
      <c r="K30" s="40"/>
      <c r="L30" s="39" t="s">
        <v>249</v>
      </c>
      <c r="M30" s="41"/>
      <c r="N30" s="41"/>
      <c r="O30" s="41"/>
    </row>
    <row r="31" spans="1:15" ht="18.75">
      <c r="A31" s="34">
        <v>26</v>
      </c>
      <c r="B31" s="34" t="s">
        <v>102</v>
      </c>
      <c r="C31" s="35">
        <v>80.92</v>
      </c>
      <c r="D31" s="35">
        <f t="shared" si="1"/>
        <v>8092</v>
      </c>
      <c r="E31" s="36">
        <v>270</v>
      </c>
      <c r="F31" s="172">
        <f t="shared" si="3"/>
        <v>29.970370370370372</v>
      </c>
      <c r="G31" s="38">
        <v>12</v>
      </c>
      <c r="H31" s="36">
        <v>9000</v>
      </c>
      <c r="I31" s="36">
        <f>+H31*G31*F31</f>
        <v>3236800</v>
      </c>
      <c r="J31" s="36">
        <f t="shared" si="2"/>
        <v>2265760</v>
      </c>
      <c r="K31" s="40"/>
      <c r="L31" s="39" t="s">
        <v>250</v>
      </c>
      <c r="M31" s="41"/>
      <c r="N31" s="41"/>
      <c r="O31" s="41"/>
    </row>
    <row r="32" spans="1:15" ht="18.75">
      <c r="A32" s="34">
        <v>27</v>
      </c>
      <c r="B32" s="34" t="s">
        <v>103</v>
      </c>
      <c r="C32" s="35">
        <v>83.43</v>
      </c>
      <c r="D32" s="35">
        <f>+C32*100</f>
        <v>8343</v>
      </c>
      <c r="E32" s="36">
        <v>600</v>
      </c>
      <c r="F32" s="172">
        <f>+D32/E32</f>
        <v>13.904999999999999</v>
      </c>
      <c r="G32" s="38">
        <v>12</v>
      </c>
      <c r="H32" s="36">
        <v>8200</v>
      </c>
      <c r="I32" s="36">
        <f>+H32*G32*F32</f>
        <v>1368252</v>
      </c>
      <c r="J32" s="36">
        <f>70%*I32</f>
        <v>957776.39999999991</v>
      </c>
      <c r="K32" s="40"/>
      <c r="L32" s="39" t="s">
        <v>251</v>
      </c>
      <c r="M32" s="41"/>
      <c r="N32" s="41"/>
      <c r="O32" s="41"/>
    </row>
    <row r="33" spans="1:15" ht="409.5">
      <c r="A33" s="34">
        <v>28</v>
      </c>
      <c r="B33" s="53" t="s">
        <v>104</v>
      </c>
      <c r="C33" s="54">
        <v>81.540000000000006</v>
      </c>
      <c r="D33" s="54">
        <f>+C33*100</f>
        <v>8154.0000000000009</v>
      </c>
      <c r="E33" s="55">
        <v>600</v>
      </c>
      <c r="F33" s="174">
        <f>+D33/E33</f>
        <v>13.590000000000002</v>
      </c>
      <c r="G33" s="55">
        <v>5</v>
      </c>
      <c r="H33" s="55">
        <v>8200</v>
      </c>
      <c r="I33" s="55">
        <f>+H33*F33*G33</f>
        <v>557190.00000000012</v>
      </c>
      <c r="J33" s="55">
        <f>70%*I33</f>
        <v>390033.00000000006</v>
      </c>
      <c r="K33" s="57" t="s">
        <v>105</v>
      </c>
      <c r="L33" s="58" t="s">
        <v>252</v>
      </c>
      <c r="M33" s="59"/>
      <c r="N33" s="41"/>
      <c r="O33" s="41"/>
    </row>
    <row r="34" spans="1:15" ht="37.5">
      <c r="A34" s="34">
        <v>29</v>
      </c>
      <c r="B34" s="53" t="s">
        <v>107</v>
      </c>
      <c r="C34" s="54">
        <v>9.4499999999999993</v>
      </c>
      <c r="D34" s="54">
        <f>+C34*100</f>
        <v>944.99999999999989</v>
      </c>
      <c r="E34" s="55">
        <v>601</v>
      </c>
      <c r="F34" s="174">
        <f>+D34/E34</f>
        <v>1.5723793677204656</v>
      </c>
      <c r="G34" s="55">
        <v>5</v>
      </c>
      <c r="H34" s="55">
        <v>8200</v>
      </c>
      <c r="I34" s="55">
        <f>+H34*F34*G34</f>
        <v>64467.554076539091</v>
      </c>
      <c r="J34" s="55">
        <f>70%*I34</f>
        <v>45127.287853577363</v>
      </c>
      <c r="K34" s="57"/>
      <c r="L34" s="30" t="s">
        <v>106</v>
      </c>
      <c r="M34" s="41"/>
      <c r="N34" s="41"/>
      <c r="O34" s="41"/>
    </row>
    <row r="35" spans="1:15" ht="20.25">
      <c r="A35" s="168" t="s">
        <v>11</v>
      </c>
      <c r="B35" s="221" t="s">
        <v>108</v>
      </c>
      <c r="C35" s="221"/>
      <c r="D35" s="60"/>
      <c r="E35" s="61"/>
      <c r="F35" s="175"/>
      <c r="G35" s="62"/>
      <c r="H35" s="61"/>
      <c r="I35" s="61"/>
      <c r="J35" s="61"/>
      <c r="K35" s="63"/>
      <c r="L35" s="64"/>
      <c r="M35" s="64"/>
      <c r="N35" s="64"/>
      <c r="O35" s="64"/>
    </row>
    <row r="36" spans="1:15" ht="18.75">
      <c r="A36" s="34">
        <v>1</v>
      </c>
      <c r="B36" s="34" t="s">
        <v>109</v>
      </c>
      <c r="C36" s="35">
        <v>3.42</v>
      </c>
      <c r="D36" s="35">
        <f>+C36*100</f>
        <v>342</v>
      </c>
      <c r="E36" s="36">
        <v>8000</v>
      </c>
      <c r="F36" s="172">
        <f>+D36/E36</f>
        <v>4.2750000000000003E-2</v>
      </c>
      <c r="G36" s="38">
        <v>28</v>
      </c>
      <c r="H36" s="36">
        <v>10000</v>
      </c>
      <c r="I36" s="36">
        <f>+H36*F36*G36</f>
        <v>11970.000000000002</v>
      </c>
      <c r="J36" s="36">
        <f>70%*I36</f>
        <v>8379</v>
      </c>
      <c r="K36" s="40"/>
      <c r="L36" s="41"/>
      <c r="M36" s="41"/>
      <c r="N36" s="41"/>
      <c r="O36" s="41"/>
    </row>
    <row r="37" spans="1:15" ht="18.75">
      <c r="A37" s="34"/>
      <c r="B37" s="34" t="s">
        <v>110</v>
      </c>
      <c r="C37" s="35">
        <v>2.94</v>
      </c>
      <c r="D37" s="35">
        <f>+C37*100</f>
        <v>294</v>
      </c>
      <c r="E37" s="36">
        <v>8000</v>
      </c>
      <c r="F37" s="172">
        <f>+D37/E37</f>
        <v>3.6749999999999998E-2</v>
      </c>
      <c r="G37" s="38">
        <v>28</v>
      </c>
      <c r="H37" s="36">
        <v>10000</v>
      </c>
      <c r="I37" s="36">
        <f>+H37*F37*G37</f>
        <v>10290</v>
      </c>
      <c r="J37" s="36">
        <f>70%*I37</f>
        <v>7202.9999999999991</v>
      </c>
      <c r="K37" s="40"/>
      <c r="L37" s="51" t="s">
        <v>253</v>
      </c>
      <c r="M37" s="41"/>
      <c r="N37" s="41"/>
      <c r="O37" s="41"/>
    </row>
    <row r="38" spans="1:15" ht="18.75">
      <c r="A38" s="34">
        <v>2</v>
      </c>
      <c r="B38" s="34" t="s">
        <v>111</v>
      </c>
      <c r="C38" s="35">
        <v>21.05</v>
      </c>
      <c r="D38" s="35">
        <f>+C38*100</f>
        <v>2105</v>
      </c>
      <c r="E38" s="36">
        <v>3500</v>
      </c>
      <c r="F38" s="172">
        <f>+D38/E38</f>
        <v>0.60142857142857142</v>
      </c>
      <c r="G38" s="38">
        <v>18</v>
      </c>
      <c r="H38" s="36">
        <v>9600</v>
      </c>
      <c r="I38" s="36">
        <f>+H38*F38</f>
        <v>5773.7142857142853</v>
      </c>
      <c r="J38" s="36">
        <f>70%*I38</f>
        <v>4041.5999999999995</v>
      </c>
      <c r="K38" s="40"/>
      <c r="L38" s="51" t="s">
        <v>254</v>
      </c>
      <c r="M38" s="41"/>
      <c r="N38" s="41"/>
      <c r="O38" s="41"/>
    </row>
    <row r="39" spans="1:15" ht="20.25">
      <c r="A39" s="65" t="s">
        <v>112</v>
      </c>
      <c r="B39" s="168" t="s">
        <v>113</v>
      </c>
      <c r="C39" s="66"/>
      <c r="D39" s="66"/>
      <c r="E39" s="67"/>
      <c r="F39" s="176"/>
      <c r="G39" s="68"/>
      <c r="H39" s="67"/>
      <c r="I39" s="67"/>
      <c r="J39" s="25" t="s">
        <v>114</v>
      </c>
      <c r="K39" s="69"/>
      <c r="L39" s="70"/>
      <c r="M39" s="70"/>
      <c r="N39" s="70"/>
      <c r="O39" s="70"/>
    </row>
    <row r="40" spans="1:15" ht="18.75">
      <c r="A40" s="34">
        <v>1</v>
      </c>
      <c r="B40" s="34" t="s">
        <v>115</v>
      </c>
      <c r="C40" s="35">
        <v>225.64</v>
      </c>
      <c r="D40" s="35">
        <f>+C40*100</f>
        <v>22564</v>
      </c>
      <c r="E40" s="36">
        <v>35000</v>
      </c>
      <c r="F40" s="172">
        <f>+D40/E40</f>
        <v>0.64468571428571431</v>
      </c>
      <c r="G40" s="38"/>
      <c r="H40" s="36">
        <v>2300</v>
      </c>
      <c r="I40" s="36">
        <f t="shared" ref="I40:I48" si="5">+H40*F40</f>
        <v>1482.777142857143</v>
      </c>
      <c r="J40" s="36">
        <f>70%*I40</f>
        <v>1037.944</v>
      </c>
      <c r="K40" s="40"/>
      <c r="L40" s="39" t="s">
        <v>255</v>
      </c>
      <c r="M40" s="41" t="s">
        <v>116</v>
      </c>
      <c r="N40" s="41"/>
      <c r="O40" s="41"/>
    </row>
    <row r="41" spans="1:15" ht="18.75">
      <c r="A41" s="34">
        <v>2</v>
      </c>
      <c r="B41" s="34" t="s">
        <v>117</v>
      </c>
      <c r="C41" s="35">
        <v>132.19999999999999</v>
      </c>
      <c r="D41" s="35">
        <f t="shared" si="1"/>
        <v>13219.999999999998</v>
      </c>
      <c r="E41" s="36">
        <v>1200</v>
      </c>
      <c r="F41" s="172">
        <f t="shared" si="3"/>
        <v>11.016666666666666</v>
      </c>
      <c r="G41" s="38"/>
      <c r="H41" s="36">
        <v>6600</v>
      </c>
      <c r="I41" s="36">
        <f t="shared" si="5"/>
        <v>72710</v>
      </c>
      <c r="J41" s="36">
        <f t="shared" si="2"/>
        <v>50897</v>
      </c>
      <c r="K41" s="30" t="s">
        <v>117</v>
      </c>
      <c r="L41" s="39" t="s">
        <v>256</v>
      </c>
      <c r="M41" s="30"/>
      <c r="N41" s="41"/>
      <c r="O41" s="41"/>
    </row>
    <row r="42" spans="1:15" ht="18.75">
      <c r="A42" s="34">
        <v>3</v>
      </c>
      <c r="B42" s="34" t="s">
        <v>118</v>
      </c>
      <c r="C42" s="35">
        <v>128.75</v>
      </c>
      <c r="D42" s="35">
        <f t="shared" si="1"/>
        <v>12875</v>
      </c>
      <c r="E42" s="36">
        <v>50000</v>
      </c>
      <c r="F42" s="172">
        <f t="shared" si="3"/>
        <v>0.25750000000000001</v>
      </c>
      <c r="G42" s="38"/>
      <c r="H42" s="36">
        <v>7600</v>
      </c>
      <c r="I42" s="36">
        <f t="shared" si="5"/>
        <v>1957</v>
      </c>
      <c r="J42" s="36">
        <f t="shared" si="2"/>
        <v>1369.8999999999999</v>
      </c>
      <c r="K42" s="30" t="s">
        <v>118</v>
      </c>
      <c r="L42" s="39" t="s">
        <v>257</v>
      </c>
      <c r="M42" s="30"/>
      <c r="N42" s="41"/>
      <c r="O42" s="41"/>
    </row>
    <row r="43" spans="1:15" ht="18.75">
      <c r="A43" s="34">
        <v>4</v>
      </c>
      <c r="B43" s="34" t="s">
        <v>119</v>
      </c>
      <c r="C43" s="35">
        <v>64.040000000000006</v>
      </c>
      <c r="D43" s="35">
        <f t="shared" si="1"/>
        <v>6404.0000000000009</v>
      </c>
      <c r="E43" s="36">
        <v>625</v>
      </c>
      <c r="F43" s="172">
        <f t="shared" si="3"/>
        <v>10.246400000000001</v>
      </c>
      <c r="G43" s="38"/>
      <c r="H43" s="36">
        <v>22200</v>
      </c>
      <c r="I43" s="36">
        <f t="shared" si="5"/>
        <v>227470.08000000002</v>
      </c>
      <c r="J43" s="36">
        <f t="shared" si="2"/>
        <v>159229.05600000001</v>
      </c>
      <c r="K43" s="40"/>
      <c r="L43" s="39" t="s">
        <v>258</v>
      </c>
      <c r="M43" s="41"/>
      <c r="N43" s="41"/>
      <c r="O43" s="41"/>
    </row>
    <row r="44" spans="1:15" ht="18.75">
      <c r="A44" s="34">
        <v>5</v>
      </c>
      <c r="B44" s="34" t="s">
        <v>120</v>
      </c>
      <c r="C44" s="35">
        <v>38.630000000000003</v>
      </c>
      <c r="D44" s="35">
        <f>+C44*100</f>
        <v>3863.0000000000005</v>
      </c>
      <c r="E44" s="36">
        <v>40000</v>
      </c>
      <c r="F44" s="172">
        <f>+D44/E44</f>
        <v>9.6575000000000008E-2</v>
      </c>
      <c r="G44" s="38"/>
      <c r="H44" s="36">
        <v>10600</v>
      </c>
      <c r="I44" s="36">
        <f t="shared" si="5"/>
        <v>1023.6950000000001</v>
      </c>
      <c r="J44" s="36">
        <f>70%*I44</f>
        <v>716.5865</v>
      </c>
      <c r="K44" s="40"/>
      <c r="L44" s="39" t="s">
        <v>259</v>
      </c>
      <c r="M44" s="41"/>
      <c r="N44" s="41"/>
      <c r="O44" s="41"/>
    </row>
    <row r="45" spans="1:15" ht="18.75">
      <c r="A45" s="34">
        <v>6</v>
      </c>
      <c r="B45" s="34" t="s">
        <v>121</v>
      </c>
      <c r="C45" s="35">
        <v>205.97</v>
      </c>
      <c r="D45" s="35">
        <f t="shared" si="1"/>
        <v>20597</v>
      </c>
      <c r="E45" s="36">
        <v>2000</v>
      </c>
      <c r="F45" s="172">
        <f>C45*100/E45</f>
        <v>10.298500000000001</v>
      </c>
      <c r="G45" s="38"/>
      <c r="H45" s="36">
        <v>6200</v>
      </c>
      <c r="I45" s="36">
        <f t="shared" si="5"/>
        <v>63850.700000000004</v>
      </c>
      <c r="J45" s="36">
        <f t="shared" si="2"/>
        <v>44695.49</v>
      </c>
      <c r="K45" s="30" t="s">
        <v>122</v>
      </c>
      <c r="L45" s="39" t="s">
        <v>123</v>
      </c>
      <c r="M45" s="30"/>
      <c r="N45" s="41"/>
      <c r="O45" s="41"/>
    </row>
    <row r="46" spans="1:15" ht="129.75">
      <c r="A46" s="34">
        <v>7</v>
      </c>
      <c r="B46" s="43" t="s">
        <v>124</v>
      </c>
      <c r="C46" s="71">
        <v>84</v>
      </c>
      <c r="D46" s="35">
        <f t="shared" si="1"/>
        <v>8400</v>
      </c>
      <c r="E46" s="36">
        <v>20000</v>
      </c>
      <c r="F46" s="172">
        <f t="shared" si="3"/>
        <v>0.42</v>
      </c>
      <c r="G46" s="38"/>
      <c r="H46" s="36">
        <v>4200</v>
      </c>
      <c r="I46" s="36">
        <f t="shared" si="5"/>
        <v>1764</v>
      </c>
      <c r="J46" s="36">
        <f t="shared" si="2"/>
        <v>1234.8</v>
      </c>
      <c r="K46" s="40"/>
      <c r="L46" s="72" t="s">
        <v>260</v>
      </c>
      <c r="M46" s="41"/>
      <c r="N46" s="41"/>
      <c r="O46" s="41"/>
    </row>
    <row r="47" spans="1:15" ht="32.25">
      <c r="A47" s="34">
        <v>8</v>
      </c>
      <c r="B47" s="43" t="s">
        <v>125</v>
      </c>
      <c r="C47" s="35">
        <v>177.25</v>
      </c>
      <c r="D47" s="35">
        <f t="shared" si="1"/>
        <v>17725</v>
      </c>
      <c r="E47" s="36">
        <v>18500</v>
      </c>
      <c r="F47" s="172">
        <f t="shared" si="3"/>
        <v>0.95810810810810809</v>
      </c>
      <c r="G47" s="38"/>
      <c r="H47" s="36">
        <v>10000</v>
      </c>
      <c r="I47" s="36">
        <f t="shared" si="5"/>
        <v>9581.0810810810817</v>
      </c>
      <c r="J47" s="36">
        <f t="shared" si="2"/>
        <v>6706.7567567567567</v>
      </c>
      <c r="K47" s="40"/>
      <c r="L47" s="39" t="s">
        <v>261</v>
      </c>
      <c r="M47" s="41"/>
      <c r="N47" s="41"/>
      <c r="O47" s="41"/>
    </row>
    <row r="48" spans="1:15" ht="18.75">
      <c r="A48" s="34">
        <v>9</v>
      </c>
      <c r="B48" s="34" t="s">
        <v>126</v>
      </c>
      <c r="C48" s="35">
        <v>50.29</v>
      </c>
      <c r="D48" s="35">
        <f t="shared" si="1"/>
        <v>5029</v>
      </c>
      <c r="E48" s="36">
        <v>40000</v>
      </c>
      <c r="F48" s="172">
        <f t="shared" si="3"/>
        <v>0.125725</v>
      </c>
      <c r="G48" s="38"/>
      <c r="H48" s="36">
        <v>11200</v>
      </c>
      <c r="I48" s="36">
        <f t="shared" si="5"/>
        <v>1408.1200000000001</v>
      </c>
      <c r="J48" s="36">
        <f t="shared" si="2"/>
        <v>985.68399999999997</v>
      </c>
      <c r="K48" s="40"/>
      <c r="L48" s="39" t="s">
        <v>262</v>
      </c>
      <c r="M48" s="41"/>
      <c r="N48" s="41"/>
      <c r="O48" s="41"/>
    </row>
    <row r="49" spans="1:15" ht="18.75">
      <c r="A49" s="45">
        <v>10</v>
      </c>
      <c r="B49" s="73" t="s">
        <v>127</v>
      </c>
      <c r="C49" s="74">
        <v>0</v>
      </c>
      <c r="D49" s="75">
        <v>0</v>
      </c>
      <c r="E49" s="76">
        <v>0</v>
      </c>
      <c r="F49" s="177">
        <v>0</v>
      </c>
      <c r="G49" s="77">
        <v>0</v>
      </c>
      <c r="H49" s="76">
        <v>0</v>
      </c>
      <c r="I49" s="76">
        <v>0</v>
      </c>
      <c r="J49" s="76">
        <v>0</v>
      </c>
      <c r="K49" s="78" t="s">
        <v>128</v>
      </c>
      <c r="L49" s="52"/>
      <c r="M49" s="52"/>
      <c r="N49" s="52"/>
      <c r="O49" s="52"/>
    </row>
    <row r="50" spans="1:15" ht="22.5">
      <c r="A50" s="228" t="s">
        <v>129</v>
      </c>
      <c r="B50" s="228"/>
      <c r="C50" s="228"/>
      <c r="D50" s="228"/>
      <c r="E50" s="228"/>
      <c r="F50" s="228"/>
      <c r="G50" s="228"/>
      <c r="H50" s="228"/>
      <c r="I50" s="25" t="s">
        <v>130</v>
      </c>
      <c r="J50" s="25"/>
      <c r="K50" s="24"/>
      <c r="L50" s="25"/>
      <c r="M50" s="25"/>
      <c r="N50" s="25"/>
      <c r="O50" s="25"/>
    </row>
    <row r="51" spans="1:15" ht="42.75">
      <c r="A51" s="79" t="s">
        <v>1</v>
      </c>
      <c r="B51" s="80" t="s">
        <v>131</v>
      </c>
      <c r="C51" s="80" t="s">
        <v>132</v>
      </c>
      <c r="D51" s="80" t="s">
        <v>133</v>
      </c>
      <c r="E51" s="80" t="s">
        <v>134</v>
      </c>
      <c r="F51" s="178" t="s">
        <v>135</v>
      </c>
      <c r="G51" s="80" t="s">
        <v>136</v>
      </c>
      <c r="H51" s="80" t="s">
        <v>137</v>
      </c>
      <c r="I51" s="81"/>
      <c r="J51" s="81"/>
      <c r="K51" s="81"/>
      <c r="L51" s="82"/>
      <c r="M51" s="81"/>
      <c r="N51" s="81"/>
      <c r="O51" s="81"/>
    </row>
    <row r="52" spans="1:15" ht="20.25">
      <c r="A52" s="83" t="s">
        <v>138</v>
      </c>
      <c r="B52" s="229" t="s">
        <v>139</v>
      </c>
      <c r="C52" s="229"/>
      <c r="D52" s="84"/>
      <c r="E52" s="84"/>
      <c r="F52" s="179"/>
      <c r="G52" s="84"/>
      <c r="H52" s="84"/>
      <c r="I52" s="85"/>
      <c r="J52" s="85"/>
      <c r="K52" s="85"/>
      <c r="L52" s="86"/>
      <c r="M52" s="85"/>
      <c r="N52" s="85"/>
      <c r="O52" s="85"/>
    </row>
    <row r="53" spans="1:15" ht="18.75">
      <c r="A53" s="34">
        <v>1</v>
      </c>
      <c r="B53" s="34" t="s">
        <v>140</v>
      </c>
      <c r="C53" s="35">
        <v>56.87</v>
      </c>
      <c r="D53" s="36">
        <f>+C53*100</f>
        <v>5687</v>
      </c>
      <c r="E53" s="37">
        <f>+D53/10000</f>
        <v>0.56869999999999998</v>
      </c>
      <c r="F53" s="180">
        <v>10700</v>
      </c>
      <c r="G53" s="87">
        <v>1</v>
      </c>
      <c r="H53" s="38">
        <f>+G53*F53*E53</f>
        <v>6085.09</v>
      </c>
      <c r="I53" s="34" t="s">
        <v>140</v>
      </c>
      <c r="J53" s="39" t="s">
        <v>263</v>
      </c>
      <c r="K53" s="88"/>
      <c r="L53" s="89"/>
      <c r="M53" s="88"/>
      <c r="N53" s="88"/>
      <c r="O53" s="88"/>
    </row>
    <row r="54" spans="1:15" ht="18.75">
      <c r="A54" s="34">
        <v>2</v>
      </c>
      <c r="B54" s="34" t="s">
        <v>141</v>
      </c>
      <c r="C54" s="35">
        <v>15.3</v>
      </c>
      <c r="D54" s="36">
        <f t="shared" ref="D54:D108" si="6">+C54*100</f>
        <v>1530</v>
      </c>
      <c r="E54" s="37">
        <f t="shared" ref="E54:E108" si="7">+D54/10000</f>
        <v>0.153</v>
      </c>
      <c r="F54" s="180">
        <v>8900</v>
      </c>
      <c r="G54" s="87">
        <v>1</v>
      </c>
      <c r="H54" s="38">
        <f>+G54*F54*E54</f>
        <v>1361.7</v>
      </c>
      <c r="I54" s="34" t="s">
        <v>141</v>
      </c>
      <c r="J54" s="39" t="s">
        <v>264</v>
      </c>
      <c r="K54" s="88"/>
      <c r="L54" s="89"/>
      <c r="M54" s="88"/>
      <c r="N54" s="88"/>
      <c r="O54" s="88"/>
    </row>
    <row r="55" spans="1:15" ht="18.75">
      <c r="A55" s="34">
        <v>3</v>
      </c>
      <c r="B55" s="34" t="s">
        <v>142</v>
      </c>
      <c r="C55" s="35">
        <v>31.51</v>
      </c>
      <c r="D55" s="36">
        <f t="shared" si="6"/>
        <v>3151</v>
      </c>
      <c r="E55" s="37">
        <f t="shared" si="7"/>
        <v>0.31509999999999999</v>
      </c>
      <c r="F55" s="180">
        <v>9700</v>
      </c>
      <c r="G55" s="87">
        <v>1</v>
      </c>
      <c r="H55" s="38">
        <f>+G55*F55*E55</f>
        <v>3056.47</v>
      </c>
      <c r="I55" s="34" t="s">
        <v>142</v>
      </c>
      <c r="J55" s="39" t="s">
        <v>265</v>
      </c>
      <c r="K55" s="88"/>
      <c r="L55" s="89"/>
      <c r="M55" s="88"/>
      <c r="N55" s="88"/>
      <c r="O55" s="88"/>
    </row>
    <row r="56" spans="1:15" ht="20.25">
      <c r="A56" s="90" t="s">
        <v>11</v>
      </c>
      <c r="B56" s="230" t="s">
        <v>143</v>
      </c>
      <c r="C56" s="230"/>
      <c r="D56" s="230"/>
      <c r="E56" s="48"/>
      <c r="F56" s="181"/>
      <c r="G56" s="91"/>
      <c r="H56" s="49"/>
      <c r="I56" s="25" t="s">
        <v>130</v>
      </c>
      <c r="J56" s="25"/>
      <c r="K56" s="24"/>
      <c r="L56" s="25"/>
      <c r="M56" s="25"/>
      <c r="N56" s="25"/>
      <c r="O56" s="25"/>
    </row>
    <row r="57" spans="1:15" ht="18.75">
      <c r="A57" s="34">
        <v>1</v>
      </c>
      <c r="B57" s="34" t="s">
        <v>144</v>
      </c>
      <c r="C57" s="35">
        <v>12.28</v>
      </c>
      <c r="D57" s="36">
        <f>+C57*100</f>
        <v>1228</v>
      </c>
      <c r="E57" s="37">
        <f>+D57/10000</f>
        <v>0.12280000000000001</v>
      </c>
      <c r="F57" s="180">
        <v>30200</v>
      </c>
      <c r="G57" s="87">
        <v>1</v>
      </c>
      <c r="H57" s="38">
        <f>+G57*F57*E57</f>
        <v>3708.5600000000004</v>
      </c>
      <c r="I57" s="34" t="s">
        <v>144</v>
      </c>
      <c r="J57" s="39" t="s">
        <v>145</v>
      </c>
      <c r="K57" s="88"/>
      <c r="L57" s="89"/>
      <c r="M57" s="88"/>
      <c r="N57" s="88"/>
      <c r="O57" s="88"/>
    </row>
    <row r="58" spans="1:15" ht="18.75">
      <c r="A58" s="34">
        <v>2</v>
      </c>
      <c r="B58" s="34" t="s">
        <v>146</v>
      </c>
      <c r="C58" s="35">
        <v>13.89</v>
      </c>
      <c r="D58" s="36">
        <f>+C58*100</f>
        <v>1389</v>
      </c>
      <c r="E58" s="37">
        <f>+D58/10000</f>
        <v>0.1389</v>
      </c>
      <c r="F58" s="180">
        <v>35400</v>
      </c>
      <c r="G58" s="87">
        <v>1</v>
      </c>
      <c r="H58" s="38">
        <f>+G58*F58*E58</f>
        <v>4917.0599999999995</v>
      </c>
      <c r="I58" s="34" t="s">
        <v>146</v>
      </c>
      <c r="J58" s="39" t="s">
        <v>266</v>
      </c>
      <c r="K58" s="88"/>
      <c r="L58" s="89"/>
      <c r="M58" s="88"/>
      <c r="N58" s="88"/>
      <c r="O58" s="88"/>
    </row>
    <row r="59" spans="1:15" ht="18.75">
      <c r="A59" s="45">
        <v>3</v>
      </c>
      <c r="B59" s="45" t="s">
        <v>147</v>
      </c>
      <c r="C59" s="46"/>
      <c r="D59" s="47"/>
      <c r="E59" s="48"/>
      <c r="F59" s="181">
        <v>20500</v>
      </c>
      <c r="G59" s="91">
        <v>1</v>
      </c>
      <c r="H59" s="49">
        <f>+G59*F59*E59</f>
        <v>0</v>
      </c>
      <c r="I59" s="20" t="s">
        <v>148</v>
      </c>
      <c r="J59" s="20"/>
      <c r="K59" s="20"/>
      <c r="L59" s="19"/>
      <c r="M59" s="20"/>
      <c r="N59" s="20"/>
      <c r="O59" s="20"/>
    </row>
    <row r="60" spans="1:15" ht="20.25">
      <c r="A60" s="90" t="s">
        <v>12</v>
      </c>
      <c r="B60" s="221" t="s">
        <v>149</v>
      </c>
      <c r="C60" s="221"/>
      <c r="D60" s="221"/>
      <c r="E60" s="48"/>
      <c r="F60" s="181"/>
      <c r="G60" s="91"/>
      <c r="H60" s="49"/>
      <c r="I60" s="25" t="s">
        <v>130</v>
      </c>
      <c r="J60" s="20"/>
      <c r="K60" s="20"/>
      <c r="L60" s="19"/>
      <c r="M60" s="20"/>
      <c r="N60" s="20"/>
      <c r="O60" s="20"/>
    </row>
    <row r="61" spans="1:15" ht="18.75">
      <c r="A61" s="34">
        <v>1</v>
      </c>
      <c r="B61" s="92" t="s">
        <v>150</v>
      </c>
      <c r="C61" s="35">
        <v>117.01</v>
      </c>
      <c r="D61" s="36">
        <f t="shared" si="6"/>
        <v>11701</v>
      </c>
      <c r="E61" s="37">
        <f t="shared" si="7"/>
        <v>1.1700999999999999</v>
      </c>
      <c r="F61" s="180">
        <v>7000</v>
      </c>
      <c r="G61" s="87">
        <v>1</v>
      </c>
      <c r="H61" s="38">
        <f>+G61*F61*E61</f>
        <v>8190.7</v>
      </c>
      <c r="I61" s="30" t="s">
        <v>151</v>
      </c>
      <c r="J61" s="39" t="s">
        <v>267</v>
      </c>
      <c r="K61" s="30"/>
      <c r="L61" s="89"/>
      <c r="M61" s="88"/>
      <c r="N61" s="88"/>
      <c r="O61" s="88"/>
    </row>
    <row r="62" spans="1:15" ht="18.75">
      <c r="A62" s="34">
        <v>2</v>
      </c>
      <c r="B62" s="92" t="s">
        <v>152</v>
      </c>
      <c r="C62" s="35">
        <v>90.37</v>
      </c>
      <c r="D62" s="36">
        <f>+C62*100</f>
        <v>9037</v>
      </c>
      <c r="E62" s="37">
        <f>+D62/10000</f>
        <v>0.90369999999999995</v>
      </c>
      <c r="F62" s="180">
        <v>7900</v>
      </c>
      <c r="G62" s="87">
        <v>1</v>
      </c>
      <c r="H62" s="38">
        <f>+G62*F62*E62</f>
        <v>7139.23</v>
      </c>
      <c r="I62" s="30" t="s">
        <v>153</v>
      </c>
      <c r="J62" s="39" t="s">
        <v>268</v>
      </c>
      <c r="K62" s="30"/>
      <c r="L62" s="89"/>
      <c r="M62" s="88"/>
      <c r="N62" s="88"/>
      <c r="O62" s="88"/>
    </row>
    <row r="63" spans="1:15" ht="18.75">
      <c r="A63" s="34">
        <v>3</v>
      </c>
      <c r="B63" s="92" t="s">
        <v>23</v>
      </c>
      <c r="C63" s="35">
        <v>96.38</v>
      </c>
      <c r="D63" s="36">
        <f>+C63*100</f>
        <v>9638</v>
      </c>
      <c r="E63" s="37">
        <f>+D63/10000</f>
        <v>0.96379999999999999</v>
      </c>
      <c r="F63" s="180">
        <v>5300</v>
      </c>
      <c r="G63" s="87">
        <v>1</v>
      </c>
      <c r="H63" s="38">
        <f>+G63*F63*E63</f>
        <v>5108.1400000000003</v>
      </c>
      <c r="I63" s="30" t="s">
        <v>23</v>
      </c>
      <c r="J63" s="39" t="s">
        <v>154</v>
      </c>
      <c r="K63" s="88"/>
      <c r="L63" s="89"/>
      <c r="M63" s="88"/>
      <c r="N63" s="88"/>
      <c r="O63" s="88"/>
    </row>
    <row r="64" spans="1:15" ht="18.75">
      <c r="A64" s="34">
        <v>4</v>
      </c>
      <c r="B64" s="92" t="s">
        <v>155</v>
      </c>
      <c r="C64" s="35">
        <v>95.72</v>
      </c>
      <c r="D64" s="36">
        <f t="shared" si="6"/>
        <v>9572</v>
      </c>
      <c r="E64" s="37">
        <f t="shared" si="7"/>
        <v>0.95720000000000005</v>
      </c>
      <c r="F64" s="180">
        <v>7100</v>
      </c>
      <c r="G64" s="87">
        <v>1</v>
      </c>
      <c r="H64" s="38">
        <f>+G64*F64*E64</f>
        <v>6796.1200000000008</v>
      </c>
      <c r="I64" s="30" t="s">
        <v>156</v>
      </c>
      <c r="J64" s="39" t="s">
        <v>269</v>
      </c>
      <c r="K64" s="30"/>
      <c r="L64" s="89"/>
      <c r="M64" s="88"/>
      <c r="N64" s="88"/>
      <c r="O64" s="88"/>
    </row>
    <row r="65" spans="1:15" ht="18.75">
      <c r="A65" s="34">
        <v>5</v>
      </c>
      <c r="B65" s="92" t="s">
        <v>157</v>
      </c>
      <c r="C65" s="35">
        <v>68.33</v>
      </c>
      <c r="D65" s="36">
        <f t="shared" si="6"/>
        <v>6833</v>
      </c>
      <c r="E65" s="37">
        <f t="shared" si="7"/>
        <v>0.68330000000000002</v>
      </c>
      <c r="F65" s="180">
        <v>7100</v>
      </c>
      <c r="G65" s="87">
        <v>1</v>
      </c>
      <c r="H65" s="38">
        <f>+G65*F65*E65</f>
        <v>4851.43</v>
      </c>
      <c r="I65" s="93" t="s">
        <v>157</v>
      </c>
      <c r="J65" s="39" t="s">
        <v>270</v>
      </c>
      <c r="K65" s="88"/>
      <c r="L65" s="89"/>
      <c r="M65" s="88"/>
      <c r="N65" s="88"/>
      <c r="O65" s="88"/>
    </row>
    <row r="66" spans="1:15" ht="33.75">
      <c r="A66" s="34">
        <v>6</v>
      </c>
      <c r="B66" s="94" t="s">
        <v>158</v>
      </c>
      <c r="C66" s="35"/>
      <c r="D66" s="36"/>
      <c r="E66" s="37"/>
      <c r="F66" s="180">
        <v>4600</v>
      </c>
      <c r="G66" s="87"/>
      <c r="H66" s="38"/>
      <c r="I66" s="20" t="s">
        <v>148</v>
      </c>
      <c r="J66" s="88"/>
      <c r="K66" s="88"/>
      <c r="L66" s="89"/>
      <c r="M66" s="88"/>
      <c r="N66" s="88"/>
      <c r="O66" s="88"/>
    </row>
    <row r="67" spans="1:15" ht="18.75">
      <c r="A67" s="90" t="s">
        <v>17</v>
      </c>
      <c r="B67" s="95" t="s">
        <v>159</v>
      </c>
      <c r="C67" s="46"/>
      <c r="D67" s="47"/>
      <c r="E67" s="48"/>
      <c r="F67" s="181"/>
      <c r="G67" s="91"/>
      <c r="H67" s="49"/>
      <c r="I67" s="25" t="s">
        <v>130</v>
      </c>
      <c r="J67" s="20"/>
      <c r="K67" s="20"/>
      <c r="L67" s="19"/>
      <c r="M67" s="20"/>
      <c r="N67" s="20"/>
      <c r="O67" s="20"/>
    </row>
    <row r="68" spans="1:15" ht="18.75">
      <c r="A68" s="34">
        <v>1</v>
      </c>
      <c r="B68" s="92" t="s">
        <v>160</v>
      </c>
      <c r="C68" s="35">
        <v>343.83</v>
      </c>
      <c r="D68" s="96">
        <f t="shared" si="6"/>
        <v>34383</v>
      </c>
      <c r="E68" s="37">
        <f t="shared" si="7"/>
        <v>3.4382999999999999</v>
      </c>
      <c r="F68" s="180">
        <v>2000</v>
      </c>
      <c r="G68" s="87">
        <v>1</v>
      </c>
      <c r="H68" s="38">
        <f t="shared" ref="H68:H73" si="8">+G68*F68*E68</f>
        <v>6876.5999999999995</v>
      </c>
      <c r="I68" s="30" t="s">
        <v>160</v>
      </c>
      <c r="J68" s="39" t="s">
        <v>161</v>
      </c>
      <c r="K68" s="88" t="s">
        <v>162</v>
      </c>
      <c r="L68" s="89"/>
      <c r="M68" s="88"/>
      <c r="N68" s="88"/>
      <c r="O68" s="88"/>
    </row>
    <row r="69" spans="1:15" ht="18.75">
      <c r="A69" s="34">
        <v>2</v>
      </c>
      <c r="B69" s="92" t="s">
        <v>163</v>
      </c>
      <c r="C69" s="35">
        <v>119.37</v>
      </c>
      <c r="D69" s="96">
        <f t="shared" si="6"/>
        <v>11937</v>
      </c>
      <c r="E69" s="37">
        <f t="shared" si="7"/>
        <v>1.1937</v>
      </c>
      <c r="F69" s="180">
        <v>6200</v>
      </c>
      <c r="G69" s="87">
        <v>1</v>
      </c>
      <c r="H69" s="38">
        <f t="shared" si="8"/>
        <v>7400.94</v>
      </c>
      <c r="I69" s="30" t="s">
        <v>163</v>
      </c>
      <c r="J69" s="39" t="s">
        <v>164</v>
      </c>
      <c r="K69" s="88"/>
      <c r="L69" s="89"/>
      <c r="M69" s="88"/>
      <c r="N69" s="88"/>
      <c r="O69" s="88"/>
    </row>
    <row r="70" spans="1:15" ht="18.75">
      <c r="A70" s="34">
        <v>3</v>
      </c>
      <c r="B70" s="94" t="s">
        <v>165</v>
      </c>
      <c r="C70" s="35">
        <v>171.15</v>
      </c>
      <c r="D70" s="96">
        <f t="shared" si="6"/>
        <v>17115</v>
      </c>
      <c r="E70" s="37">
        <f t="shared" si="7"/>
        <v>1.7115</v>
      </c>
      <c r="F70" s="180">
        <v>4200</v>
      </c>
      <c r="G70" s="87">
        <v>1</v>
      </c>
      <c r="H70" s="38">
        <f t="shared" si="8"/>
        <v>7188.3</v>
      </c>
      <c r="I70" s="30" t="s">
        <v>165</v>
      </c>
      <c r="J70" s="39" t="s">
        <v>166</v>
      </c>
      <c r="K70" s="88"/>
      <c r="L70" s="89"/>
      <c r="M70" s="88"/>
      <c r="N70" s="88"/>
      <c r="O70" s="88"/>
    </row>
    <row r="71" spans="1:15" ht="18.75">
      <c r="A71" s="34">
        <v>4</v>
      </c>
      <c r="B71" s="94" t="s">
        <v>167</v>
      </c>
      <c r="C71" s="35">
        <v>189.17</v>
      </c>
      <c r="D71" s="96">
        <f t="shared" si="6"/>
        <v>18917</v>
      </c>
      <c r="E71" s="37">
        <f t="shared" si="7"/>
        <v>1.8916999999999999</v>
      </c>
      <c r="F71" s="180">
        <v>4200</v>
      </c>
      <c r="G71" s="87">
        <v>1</v>
      </c>
      <c r="H71" s="38">
        <f t="shared" si="8"/>
        <v>7945.1399999999994</v>
      </c>
      <c r="I71" s="30" t="s">
        <v>167</v>
      </c>
      <c r="J71" s="39" t="s">
        <v>271</v>
      </c>
      <c r="K71" s="88"/>
      <c r="L71" s="89"/>
      <c r="M71" s="88"/>
      <c r="N71" s="88"/>
      <c r="O71" s="88"/>
    </row>
    <row r="72" spans="1:15" ht="82.5">
      <c r="A72" s="54">
        <v>5</v>
      </c>
      <c r="B72" s="97" t="s">
        <v>168</v>
      </c>
      <c r="C72" s="54">
        <v>194.92</v>
      </c>
      <c r="D72" s="98">
        <f t="shared" si="6"/>
        <v>19492</v>
      </c>
      <c r="E72" s="56">
        <f t="shared" si="7"/>
        <v>1.9492</v>
      </c>
      <c r="F72" s="182">
        <v>3500</v>
      </c>
      <c r="G72" s="99">
        <v>1</v>
      </c>
      <c r="H72" s="55">
        <f t="shared" si="8"/>
        <v>6822.2</v>
      </c>
      <c r="I72" s="44" t="s">
        <v>169</v>
      </c>
      <c r="J72" s="39" t="s">
        <v>272</v>
      </c>
      <c r="K72" s="30"/>
      <c r="L72" s="100"/>
      <c r="M72" s="100"/>
      <c r="N72" s="100"/>
      <c r="O72" s="100"/>
    </row>
    <row r="73" spans="1:15" ht="18.75">
      <c r="A73" s="54">
        <v>6</v>
      </c>
      <c r="B73" s="97" t="s">
        <v>170</v>
      </c>
      <c r="C73" s="54">
        <v>185.78</v>
      </c>
      <c r="D73" s="98">
        <f t="shared" si="6"/>
        <v>18578</v>
      </c>
      <c r="E73" s="56">
        <f t="shared" si="7"/>
        <v>1.8577999999999999</v>
      </c>
      <c r="F73" s="182">
        <v>3200</v>
      </c>
      <c r="G73" s="99">
        <v>1</v>
      </c>
      <c r="H73" s="55">
        <f t="shared" si="8"/>
        <v>5944.96</v>
      </c>
      <c r="I73" s="30" t="s">
        <v>170</v>
      </c>
      <c r="J73" s="39" t="s">
        <v>273</v>
      </c>
      <c r="K73" s="30"/>
      <c r="L73" s="101"/>
      <c r="M73" s="100"/>
      <c r="N73" s="100"/>
      <c r="O73" s="100"/>
    </row>
    <row r="74" spans="1:15" ht="33">
      <c r="A74" s="54">
        <v>7</v>
      </c>
      <c r="B74" s="97" t="s">
        <v>171</v>
      </c>
      <c r="C74" s="54"/>
      <c r="D74" s="98"/>
      <c r="E74" s="56"/>
      <c r="F74" s="182"/>
      <c r="G74" s="99"/>
      <c r="H74" s="55"/>
      <c r="I74" s="222" t="s">
        <v>172</v>
      </c>
      <c r="J74" s="223"/>
      <c r="K74" s="223"/>
      <c r="L74" s="101"/>
      <c r="M74" s="100"/>
      <c r="N74" s="100"/>
      <c r="O74" s="100"/>
    </row>
    <row r="75" spans="1:15" ht="66">
      <c r="A75" s="54">
        <v>8</v>
      </c>
      <c r="B75" s="97" t="s">
        <v>173</v>
      </c>
      <c r="C75" s="54">
        <v>172.18</v>
      </c>
      <c r="D75" s="98">
        <f t="shared" si="6"/>
        <v>17218</v>
      </c>
      <c r="E75" s="56">
        <f t="shared" si="7"/>
        <v>1.7218</v>
      </c>
      <c r="F75" s="182">
        <v>4700</v>
      </c>
      <c r="G75" s="99">
        <v>1</v>
      </c>
      <c r="H75" s="55">
        <f>+G75*F75*E75</f>
        <v>8092.46</v>
      </c>
      <c r="I75" s="44" t="s">
        <v>174</v>
      </c>
      <c r="J75" s="39" t="s">
        <v>274</v>
      </c>
      <c r="K75" s="100"/>
      <c r="L75" s="101"/>
      <c r="M75" s="100"/>
      <c r="N75" s="100"/>
      <c r="O75" s="100"/>
    </row>
    <row r="76" spans="1:15" ht="38.25">
      <c r="A76" s="102">
        <v>9</v>
      </c>
      <c r="B76" s="103" t="s">
        <v>175</v>
      </c>
      <c r="C76" s="54">
        <v>173.26</v>
      </c>
      <c r="D76" s="98">
        <f t="shared" si="6"/>
        <v>17326</v>
      </c>
      <c r="E76" s="56">
        <f t="shared" si="7"/>
        <v>1.7325999999999999</v>
      </c>
      <c r="F76" s="182">
        <v>4700</v>
      </c>
      <c r="G76" s="99">
        <v>1</v>
      </c>
      <c r="H76" s="55">
        <f>+G76*F76*E76</f>
        <v>8143.2199999999993</v>
      </c>
      <c r="I76" s="44" t="s">
        <v>174</v>
      </c>
      <c r="J76" s="39" t="s">
        <v>274</v>
      </c>
      <c r="K76" s="44"/>
      <c r="L76" s="30"/>
      <c r="M76" s="104"/>
      <c r="N76" s="104"/>
      <c r="O76" s="104"/>
    </row>
    <row r="77" spans="1:15" ht="18.75">
      <c r="A77" s="54">
        <v>10</v>
      </c>
      <c r="B77" s="97" t="s">
        <v>176</v>
      </c>
      <c r="C77" s="54">
        <v>172.83</v>
      </c>
      <c r="D77" s="98">
        <f t="shared" si="6"/>
        <v>17283</v>
      </c>
      <c r="E77" s="56">
        <f t="shared" si="7"/>
        <v>1.7282999999999999</v>
      </c>
      <c r="F77" s="182">
        <v>4700</v>
      </c>
      <c r="G77" s="99">
        <v>1</v>
      </c>
      <c r="H77" s="55">
        <f t="shared" ref="H77:H106" si="9">+G77*F77*E77</f>
        <v>8123.0099999999993</v>
      </c>
      <c r="I77" s="30" t="s">
        <v>176</v>
      </c>
      <c r="J77" s="39" t="s">
        <v>275</v>
      </c>
      <c r="K77" s="100"/>
      <c r="L77" s="101"/>
      <c r="M77" s="100"/>
      <c r="N77" s="100"/>
      <c r="O77" s="100"/>
    </row>
    <row r="78" spans="1:15" ht="49.5">
      <c r="A78" s="102">
        <v>11</v>
      </c>
      <c r="B78" s="103" t="s">
        <v>177</v>
      </c>
      <c r="C78" s="102"/>
      <c r="D78" s="105">
        <f>+C78*100</f>
        <v>0</v>
      </c>
      <c r="E78" s="106">
        <f t="shared" si="7"/>
        <v>0</v>
      </c>
      <c r="F78" s="183"/>
      <c r="G78" s="108">
        <v>1</v>
      </c>
      <c r="H78" s="107">
        <f t="shared" si="9"/>
        <v>0</v>
      </c>
      <c r="I78" s="100" t="s">
        <v>178</v>
      </c>
      <c r="J78" s="100"/>
      <c r="K78" s="104"/>
      <c r="L78" s="109"/>
      <c r="M78" s="104"/>
      <c r="N78" s="104"/>
      <c r="O78" s="104"/>
    </row>
    <row r="79" spans="1:15" ht="33">
      <c r="A79" s="102"/>
      <c r="B79" s="103" t="s">
        <v>179</v>
      </c>
      <c r="C79" s="102">
        <v>191.83</v>
      </c>
      <c r="D79" s="105">
        <f t="shared" ref="D79:D81" si="10">+C79*100</f>
        <v>19183</v>
      </c>
      <c r="E79" s="106">
        <f t="shared" si="7"/>
        <v>1.9182999999999999</v>
      </c>
      <c r="F79" s="183">
        <v>4500</v>
      </c>
      <c r="G79" s="108">
        <v>1</v>
      </c>
      <c r="H79" s="107">
        <f t="shared" si="9"/>
        <v>8632.35</v>
      </c>
      <c r="I79" s="100"/>
      <c r="J79" s="39" t="s">
        <v>276</v>
      </c>
      <c r="K79" s="104"/>
      <c r="L79" s="109"/>
      <c r="M79" s="104"/>
      <c r="N79" s="104"/>
      <c r="O79" s="104"/>
    </row>
    <row r="80" spans="1:15" ht="33">
      <c r="A80" s="102"/>
      <c r="B80" s="103" t="s">
        <v>180</v>
      </c>
      <c r="C80" s="102">
        <v>184.77</v>
      </c>
      <c r="D80" s="105">
        <f t="shared" si="10"/>
        <v>18477</v>
      </c>
      <c r="E80" s="106">
        <f t="shared" si="7"/>
        <v>1.8476999999999999</v>
      </c>
      <c r="F80" s="183">
        <v>4500</v>
      </c>
      <c r="G80" s="108">
        <v>1</v>
      </c>
      <c r="H80" s="107">
        <f t="shared" si="9"/>
        <v>8314.65</v>
      </c>
      <c r="I80" s="100"/>
      <c r="J80" s="39" t="s">
        <v>277</v>
      </c>
      <c r="K80" s="104"/>
      <c r="L80" s="109"/>
      <c r="M80" s="104"/>
      <c r="N80" s="104"/>
      <c r="O80" s="104"/>
    </row>
    <row r="81" spans="1:15" ht="49.5">
      <c r="A81" s="102"/>
      <c r="B81" s="103" t="s">
        <v>181</v>
      </c>
      <c r="C81" s="102">
        <v>181.07</v>
      </c>
      <c r="D81" s="105">
        <f t="shared" si="10"/>
        <v>18107</v>
      </c>
      <c r="E81" s="106">
        <f t="shared" si="7"/>
        <v>1.8107</v>
      </c>
      <c r="F81" s="183">
        <v>4500</v>
      </c>
      <c r="G81" s="108">
        <v>1</v>
      </c>
      <c r="H81" s="107">
        <f t="shared" si="9"/>
        <v>8148.15</v>
      </c>
      <c r="I81" s="100"/>
      <c r="J81" s="39" t="s">
        <v>182</v>
      </c>
      <c r="K81" s="104"/>
      <c r="L81" s="109"/>
      <c r="M81" s="104"/>
      <c r="N81" s="104"/>
      <c r="O81" s="104"/>
    </row>
    <row r="82" spans="1:15" ht="18.75">
      <c r="A82" s="54"/>
      <c r="B82" s="97" t="s">
        <v>183</v>
      </c>
      <c r="C82" s="54">
        <v>81.5</v>
      </c>
      <c r="D82" s="98">
        <f>+C82*100</f>
        <v>8150</v>
      </c>
      <c r="E82" s="56">
        <f t="shared" si="7"/>
        <v>0.81499999999999995</v>
      </c>
      <c r="F82" s="182">
        <v>4500</v>
      </c>
      <c r="G82" s="99">
        <v>1</v>
      </c>
      <c r="H82" s="55">
        <f t="shared" si="9"/>
        <v>3667.4999999999995</v>
      </c>
      <c r="I82" s="30" t="s">
        <v>184</v>
      </c>
      <c r="J82" s="39" t="s">
        <v>185</v>
      </c>
      <c r="K82" s="30"/>
      <c r="L82" s="101"/>
      <c r="M82" s="100"/>
      <c r="N82" s="100"/>
      <c r="O82" s="100"/>
    </row>
    <row r="83" spans="1:15" ht="18.75">
      <c r="A83" s="54">
        <v>12</v>
      </c>
      <c r="B83" s="110" t="s">
        <v>186</v>
      </c>
      <c r="C83" s="54">
        <v>135.91</v>
      </c>
      <c r="D83" s="98">
        <f t="shared" ref="D83:D88" si="11">+C83*100</f>
        <v>13591</v>
      </c>
      <c r="E83" s="56">
        <f t="shared" si="7"/>
        <v>1.3591</v>
      </c>
      <c r="F83" s="182">
        <v>2800</v>
      </c>
      <c r="G83" s="99">
        <v>1</v>
      </c>
      <c r="H83" s="55">
        <f t="shared" si="9"/>
        <v>3805.48</v>
      </c>
      <c r="I83" s="30" t="s">
        <v>186</v>
      </c>
      <c r="J83" s="39" t="s">
        <v>278</v>
      </c>
      <c r="K83" s="30"/>
      <c r="L83" s="101"/>
      <c r="M83" s="100"/>
      <c r="N83" s="100"/>
      <c r="O83" s="100"/>
    </row>
    <row r="84" spans="1:15" ht="18.75">
      <c r="A84" s="54">
        <v>13</v>
      </c>
      <c r="B84" s="110" t="s">
        <v>187</v>
      </c>
      <c r="C84" s="54">
        <v>183.03</v>
      </c>
      <c r="D84" s="98">
        <f t="shared" si="11"/>
        <v>18303</v>
      </c>
      <c r="E84" s="56">
        <f t="shared" si="7"/>
        <v>1.8303</v>
      </c>
      <c r="F84" s="182">
        <v>2800</v>
      </c>
      <c r="G84" s="99">
        <v>1</v>
      </c>
      <c r="H84" s="55">
        <f t="shared" si="9"/>
        <v>5124.84</v>
      </c>
      <c r="I84" s="30" t="s">
        <v>188</v>
      </c>
      <c r="J84" s="39" t="s">
        <v>189</v>
      </c>
      <c r="K84" s="100"/>
      <c r="L84" s="101"/>
      <c r="M84" s="100"/>
      <c r="N84" s="100"/>
      <c r="O84" s="100"/>
    </row>
    <row r="85" spans="1:15" ht="18.75">
      <c r="A85" s="54"/>
      <c r="B85" s="110" t="s">
        <v>190</v>
      </c>
      <c r="C85" s="54">
        <v>202.75</v>
      </c>
      <c r="D85" s="98">
        <f t="shared" si="11"/>
        <v>20275</v>
      </c>
      <c r="E85" s="56">
        <f t="shared" si="7"/>
        <v>2.0274999999999999</v>
      </c>
      <c r="F85" s="182">
        <v>2800</v>
      </c>
      <c r="G85" s="99">
        <v>1</v>
      </c>
      <c r="H85" s="55">
        <f t="shared" si="9"/>
        <v>5677</v>
      </c>
      <c r="I85" s="30" t="s">
        <v>190</v>
      </c>
      <c r="J85" s="39" t="s">
        <v>279</v>
      </c>
      <c r="K85" s="30"/>
      <c r="L85" s="101"/>
      <c r="M85" s="100"/>
      <c r="N85" s="100"/>
      <c r="O85" s="100"/>
    </row>
    <row r="86" spans="1:15" ht="18.75">
      <c r="A86" s="54">
        <v>14</v>
      </c>
      <c r="B86" s="110" t="s">
        <v>191</v>
      </c>
      <c r="C86" s="54">
        <v>180.47</v>
      </c>
      <c r="D86" s="54">
        <f t="shared" si="11"/>
        <v>18047</v>
      </c>
      <c r="E86" s="56">
        <f t="shared" si="7"/>
        <v>1.8047</v>
      </c>
      <c r="F86" s="182">
        <v>2800</v>
      </c>
      <c r="G86" s="99">
        <v>1</v>
      </c>
      <c r="H86" s="55">
        <f t="shared" si="9"/>
        <v>5053.16</v>
      </c>
      <c r="I86" s="30" t="s">
        <v>191</v>
      </c>
      <c r="J86" s="39" t="s">
        <v>280</v>
      </c>
      <c r="K86" s="100"/>
      <c r="L86" s="101"/>
      <c r="M86" s="100"/>
      <c r="N86" s="100"/>
      <c r="O86" s="100"/>
    </row>
    <row r="87" spans="1:15" ht="18.75">
      <c r="A87" s="54">
        <v>15</v>
      </c>
      <c r="B87" s="97" t="s">
        <v>192</v>
      </c>
      <c r="C87" s="54">
        <v>183.27</v>
      </c>
      <c r="D87" s="98">
        <f t="shared" si="11"/>
        <v>18327</v>
      </c>
      <c r="E87" s="56">
        <f t="shared" si="7"/>
        <v>1.8327</v>
      </c>
      <c r="F87" s="182">
        <v>2800</v>
      </c>
      <c r="G87" s="99">
        <v>1</v>
      </c>
      <c r="H87" s="55">
        <f t="shared" si="9"/>
        <v>5131.5600000000004</v>
      </c>
      <c r="I87" s="30" t="s">
        <v>192</v>
      </c>
      <c r="J87" s="39" t="s">
        <v>281</v>
      </c>
      <c r="K87" s="100"/>
      <c r="L87" s="101"/>
      <c r="M87" s="100"/>
      <c r="N87" s="100"/>
      <c r="O87" s="100"/>
    </row>
    <row r="88" spans="1:15" ht="18.75">
      <c r="A88" s="54">
        <v>16</v>
      </c>
      <c r="B88" s="97" t="s">
        <v>193</v>
      </c>
      <c r="C88" s="54">
        <v>188.27</v>
      </c>
      <c r="D88" s="98">
        <f t="shared" si="11"/>
        <v>18827</v>
      </c>
      <c r="E88" s="56">
        <f t="shared" si="7"/>
        <v>1.8827</v>
      </c>
      <c r="F88" s="182">
        <v>2800</v>
      </c>
      <c r="G88" s="99">
        <v>1</v>
      </c>
      <c r="H88" s="55">
        <f t="shared" si="9"/>
        <v>5271.56</v>
      </c>
      <c r="I88" s="30" t="s">
        <v>193</v>
      </c>
      <c r="J88" s="39" t="s">
        <v>282</v>
      </c>
      <c r="K88" s="100"/>
      <c r="L88" s="101"/>
      <c r="M88" s="100"/>
      <c r="N88" s="100"/>
      <c r="O88" s="100"/>
    </row>
    <row r="89" spans="1:15" ht="66">
      <c r="A89" s="54">
        <v>17</v>
      </c>
      <c r="B89" s="97" t="s">
        <v>194</v>
      </c>
      <c r="C89" s="54">
        <v>141.27000000000001</v>
      </c>
      <c r="D89" s="98">
        <f t="shared" si="6"/>
        <v>14127.000000000002</v>
      </c>
      <c r="E89" s="56">
        <f t="shared" si="7"/>
        <v>1.4127000000000003</v>
      </c>
      <c r="F89" s="182">
        <v>4500</v>
      </c>
      <c r="G89" s="99">
        <v>1</v>
      </c>
      <c r="H89" s="55">
        <f t="shared" si="9"/>
        <v>6357.1500000000015</v>
      </c>
      <c r="I89" s="111" t="s">
        <v>195</v>
      </c>
      <c r="J89" s="112" t="s">
        <v>283</v>
      </c>
      <c r="K89" s="100"/>
      <c r="L89" s="101"/>
      <c r="M89" s="100"/>
      <c r="N89" s="100"/>
      <c r="O89" s="100"/>
    </row>
    <row r="90" spans="1:15" ht="18.75">
      <c r="A90" s="54">
        <v>18</v>
      </c>
      <c r="B90" s="97" t="s">
        <v>184</v>
      </c>
      <c r="C90" s="54">
        <v>81.5</v>
      </c>
      <c r="D90" s="98">
        <f t="shared" si="6"/>
        <v>8150</v>
      </c>
      <c r="E90" s="56">
        <f t="shared" si="7"/>
        <v>0.81499999999999995</v>
      </c>
      <c r="F90" s="182">
        <v>4500</v>
      </c>
      <c r="G90" s="99">
        <v>1</v>
      </c>
      <c r="H90" s="55">
        <f t="shared" si="9"/>
        <v>3667.4999999999995</v>
      </c>
      <c r="I90" s="30" t="s">
        <v>184</v>
      </c>
      <c r="J90" s="39" t="s">
        <v>185</v>
      </c>
      <c r="K90" s="100"/>
      <c r="L90" s="100" t="s">
        <v>196</v>
      </c>
      <c r="M90" s="100"/>
      <c r="N90" s="100"/>
      <c r="O90" s="100"/>
    </row>
    <row r="91" spans="1:15" ht="18.75">
      <c r="A91" s="54">
        <v>19</v>
      </c>
      <c r="B91" s="110" t="s">
        <v>197</v>
      </c>
      <c r="C91" s="54">
        <v>185.05</v>
      </c>
      <c r="D91" s="54">
        <f>+C91*100</f>
        <v>18505</v>
      </c>
      <c r="E91" s="56">
        <f>+D91/10000</f>
        <v>1.8505</v>
      </c>
      <c r="F91" s="182">
        <v>2900</v>
      </c>
      <c r="G91" s="99">
        <v>1</v>
      </c>
      <c r="H91" s="55">
        <f t="shared" si="9"/>
        <v>5366.45</v>
      </c>
      <c r="I91" s="30" t="s">
        <v>198</v>
      </c>
      <c r="J91" s="39" t="s">
        <v>199</v>
      </c>
      <c r="K91" s="30"/>
      <c r="L91" s="101"/>
      <c r="M91" s="100"/>
      <c r="N91" s="100"/>
      <c r="O91" s="100"/>
    </row>
    <row r="92" spans="1:15" ht="18.75">
      <c r="A92" s="54">
        <v>20</v>
      </c>
      <c r="B92" s="97" t="s">
        <v>200</v>
      </c>
      <c r="C92" s="54">
        <v>102.08</v>
      </c>
      <c r="D92" s="98">
        <f>+C92*100</f>
        <v>10208</v>
      </c>
      <c r="E92" s="56">
        <f>+D92/10000</f>
        <v>1.0207999999999999</v>
      </c>
      <c r="F92" s="182">
        <v>9800</v>
      </c>
      <c r="G92" s="99">
        <v>1</v>
      </c>
      <c r="H92" s="55">
        <f t="shared" si="9"/>
        <v>10003.84</v>
      </c>
      <c r="I92" s="97"/>
      <c r="J92" s="42" t="s">
        <v>201</v>
      </c>
      <c r="K92" s="100"/>
      <c r="L92" s="101"/>
      <c r="M92" s="100"/>
      <c r="N92" s="100"/>
      <c r="O92" s="100"/>
    </row>
    <row r="93" spans="1:15" ht="49.5">
      <c r="A93" s="54">
        <v>21</v>
      </c>
      <c r="B93" s="97" t="s">
        <v>202</v>
      </c>
      <c r="C93" s="54">
        <v>185.99</v>
      </c>
      <c r="D93" s="54">
        <f>+C93*100</f>
        <v>18599</v>
      </c>
      <c r="E93" s="56">
        <f>+D93/10000</f>
        <v>1.8599000000000001</v>
      </c>
      <c r="F93" s="182">
        <v>3500</v>
      </c>
      <c r="G93" s="99">
        <v>1</v>
      </c>
      <c r="H93" s="55">
        <f t="shared" si="9"/>
        <v>6509.6500000000005</v>
      </c>
      <c r="I93" s="97" t="s">
        <v>203</v>
      </c>
      <c r="J93" s="39" t="s">
        <v>284</v>
      </c>
      <c r="K93" s="100"/>
      <c r="L93" s="101"/>
      <c r="M93" s="100"/>
      <c r="N93" s="100"/>
      <c r="O93" s="100"/>
    </row>
    <row r="94" spans="1:15" ht="18.75">
      <c r="A94" s="54">
        <v>22</v>
      </c>
      <c r="B94" s="110" t="s">
        <v>204</v>
      </c>
      <c r="C94" s="54">
        <v>164.86</v>
      </c>
      <c r="D94" s="54">
        <f t="shared" si="6"/>
        <v>16486</v>
      </c>
      <c r="E94" s="56">
        <f t="shared" si="7"/>
        <v>1.6486000000000001</v>
      </c>
      <c r="F94" s="182">
        <v>6600</v>
      </c>
      <c r="G94" s="99">
        <v>1</v>
      </c>
      <c r="H94" s="55">
        <f t="shared" si="9"/>
        <v>10880.76</v>
      </c>
      <c r="I94" s="30" t="s">
        <v>205</v>
      </c>
      <c r="J94" s="39" t="s">
        <v>206</v>
      </c>
      <c r="K94" s="100"/>
      <c r="L94" s="101"/>
      <c r="M94" s="100"/>
      <c r="N94" s="100"/>
      <c r="O94" s="100"/>
    </row>
    <row r="95" spans="1:15" ht="18.75">
      <c r="A95" s="54">
        <v>23</v>
      </c>
      <c r="B95" s="110" t="s">
        <v>207</v>
      </c>
      <c r="C95" s="54">
        <v>244.87</v>
      </c>
      <c r="D95" s="54">
        <f t="shared" si="6"/>
        <v>24487</v>
      </c>
      <c r="E95" s="56">
        <f t="shared" si="7"/>
        <v>2.4487000000000001</v>
      </c>
      <c r="F95" s="182">
        <v>3000</v>
      </c>
      <c r="G95" s="99">
        <v>1</v>
      </c>
      <c r="H95" s="55">
        <f t="shared" si="9"/>
        <v>7346.1</v>
      </c>
      <c r="I95" s="30" t="s">
        <v>207</v>
      </c>
      <c r="J95" s="39" t="s">
        <v>285</v>
      </c>
      <c r="K95" s="100"/>
      <c r="L95" s="101"/>
      <c r="M95" s="100"/>
      <c r="N95" s="100"/>
      <c r="O95" s="100"/>
    </row>
    <row r="96" spans="1:15" ht="18.75">
      <c r="A96" s="54">
        <v>24</v>
      </c>
      <c r="B96" s="110" t="s">
        <v>208</v>
      </c>
      <c r="C96" s="54">
        <v>175.14</v>
      </c>
      <c r="D96" s="54">
        <f t="shared" si="6"/>
        <v>17514</v>
      </c>
      <c r="E96" s="56">
        <f t="shared" si="7"/>
        <v>1.7514000000000001</v>
      </c>
      <c r="F96" s="182">
        <v>4500</v>
      </c>
      <c r="G96" s="99">
        <v>1</v>
      </c>
      <c r="H96" s="55">
        <f t="shared" si="9"/>
        <v>7881.3</v>
      </c>
      <c r="I96" s="30" t="s">
        <v>208</v>
      </c>
      <c r="J96" s="39" t="s">
        <v>286</v>
      </c>
      <c r="K96" s="100"/>
      <c r="L96" s="101"/>
      <c r="M96" s="100"/>
      <c r="N96" s="100"/>
      <c r="O96" s="100"/>
    </row>
    <row r="97" spans="1:15" ht="18.75">
      <c r="A97" s="54">
        <v>25</v>
      </c>
      <c r="B97" s="110" t="s">
        <v>209</v>
      </c>
      <c r="C97" s="54">
        <v>190.5</v>
      </c>
      <c r="D97" s="54">
        <f t="shared" si="6"/>
        <v>19050</v>
      </c>
      <c r="E97" s="56">
        <f t="shared" si="7"/>
        <v>1.905</v>
      </c>
      <c r="F97" s="182">
        <v>4500</v>
      </c>
      <c r="G97" s="99">
        <v>1</v>
      </c>
      <c r="H97" s="55">
        <f t="shared" si="9"/>
        <v>8572.5</v>
      </c>
      <c r="I97" s="30" t="s">
        <v>209</v>
      </c>
      <c r="J97" s="39" t="s">
        <v>287</v>
      </c>
      <c r="K97" s="100"/>
      <c r="L97" s="101"/>
      <c r="M97" s="100"/>
      <c r="N97" s="100"/>
      <c r="O97" s="100"/>
    </row>
    <row r="98" spans="1:15" ht="89.25">
      <c r="A98" s="54">
        <v>26</v>
      </c>
      <c r="B98" s="97" t="s">
        <v>210</v>
      </c>
      <c r="C98" s="54">
        <v>144.76</v>
      </c>
      <c r="D98" s="54">
        <f t="shared" si="6"/>
        <v>14476</v>
      </c>
      <c r="E98" s="56">
        <f t="shared" si="7"/>
        <v>1.4476</v>
      </c>
      <c r="F98" s="182">
        <v>4600</v>
      </c>
      <c r="G98" s="99">
        <v>1</v>
      </c>
      <c r="H98" s="55">
        <f t="shared" si="9"/>
        <v>6658.96</v>
      </c>
      <c r="I98" s="44" t="s">
        <v>211</v>
      </c>
      <c r="J98" s="112" t="s">
        <v>288</v>
      </c>
      <c r="K98" s="100"/>
      <c r="L98" s="101"/>
      <c r="M98" s="100"/>
      <c r="N98" s="100"/>
      <c r="O98" s="100"/>
    </row>
    <row r="99" spans="1:15" ht="49.5">
      <c r="A99" s="54"/>
      <c r="B99" s="97" t="s">
        <v>212</v>
      </c>
      <c r="C99" s="54">
        <v>206.87</v>
      </c>
      <c r="D99" s="54">
        <f t="shared" si="6"/>
        <v>20687</v>
      </c>
      <c r="E99" s="56">
        <f t="shared" si="7"/>
        <v>2.0687000000000002</v>
      </c>
      <c r="F99" s="182">
        <v>4600</v>
      </c>
      <c r="G99" s="99">
        <v>1</v>
      </c>
      <c r="H99" s="55">
        <f t="shared" si="9"/>
        <v>9516.02</v>
      </c>
      <c r="I99" s="44"/>
      <c r="J99" s="112" t="s">
        <v>289</v>
      </c>
      <c r="K99" s="100"/>
      <c r="L99" s="101"/>
      <c r="M99" s="100"/>
      <c r="N99" s="100"/>
      <c r="O99" s="100"/>
    </row>
    <row r="100" spans="1:15" ht="49.5">
      <c r="A100" s="54"/>
      <c r="B100" s="97" t="s">
        <v>213</v>
      </c>
      <c r="C100" s="54">
        <v>144.76</v>
      </c>
      <c r="D100" s="54">
        <f t="shared" si="6"/>
        <v>14476</v>
      </c>
      <c r="E100" s="56">
        <f t="shared" si="7"/>
        <v>1.4476</v>
      </c>
      <c r="F100" s="182">
        <v>3200</v>
      </c>
      <c r="G100" s="99">
        <v>1</v>
      </c>
      <c r="H100" s="55">
        <f t="shared" si="9"/>
        <v>4632.32</v>
      </c>
      <c r="I100" s="44"/>
      <c r="J100" s="112" t="s">
        <v>288</v>
      </c>
      <c r="K100" s="100"/>
      <c r="L100" s="101"/>
      <c r="M100" s="100"/>
      <c r="N100" s="100"/>
      <c r="O100" s="100"/>
    </row>
    <row r="101" spans="1:15" ht="18.75">
      <c r="A101" s="54">
        <v>27</v>
      </c>
      <c r="B101" s="110" t="s">
        <v>214</v>
      </c>
      <c r="C101" s="54">
        <v>148.54</v>
      </c>
      <c r="D101" s="54">
        <f t="shared" si="6"/>
        <v>14854</v>
      </c>
      <c r="E101" s="56">
        <f t="shared" si="7"/>
        <v>1.4854000000000001</v>
      </c>
      <c r="F101" s="182">
        <v>7700</v>
      </c>
      <c r="G101" s="99">
        <v>1</v>
      </c>
      <c r="H101" s="55">
        <f t="shared" si="9"/>
        <v>11437.58</v>
      </c>
      <c r="I101" s="30" t="s">
        <v>214</v>
      </c>
      <c r="J101" s="39" t="s">
        <v>215</v>
      </c>
      <c r="K101" s="100"/>
      <c r="L101" s="101"/>
      <c r="M101" s="100"/>
      <c r="N101" s="100"/>
      <c r="O101" s="100"/>
    </row>
    <row r="102" spans="1:15" ht="66">
      <c r="A102" s="54">
        <v>28</v>
      </c>
      <c r="B102" s="97" t="s">
        <v>216</v>
      </c>
      <c r="C102" s="54">
        <v>178.69</v>
      </c>
      <c r="D102" s="54">
        <f t="shared" si="6"/>
        <v>17869</v>
      </c>
      <c r="E102" s="56">
        <f t="shared" si="7"/>
        <v>1.7868999999999999</v>
      </c>
      <c r="F102" s="182">
        <v>7200</v>
      </c>
      <c r="G102" s="99">
        <v>1</v>
      </c>
      <c r="H102" s="55">
        <f t="shared" si="9"/>
        <v>12865.68</v>
      </c>
      <c r="I102" s="111" t="s">
        <v>217</v>
      </c>
      <c r="J102" s="112" t="s">
        <v>290</v>
      </c>
      <c r="K102" s="30"/>
      <c r="L102" s="101"/>
      <c r="M102" s="100"/>
      <c r="N102" s="100"/>
      <c r="O102" s="100"/>
    </row>
    <row r="103" spans="1:15" ht="18.75">
      <c r="A103" s="54"/>
      <c r="B103" s="97" t="s">
        <v>218</v>
      </c>
      <c r="C103" s="54">
        <v>156.16</v>
      </c>
      <c r="D103" s="54">
        <f t="shared" si="6"/>
        <v>15616</v>
      </c>
      <c r="E103" s="56">
        <f t="shared" si="7"/>
        <v>1.5616000000000001</v>
      </c>
      <c r="F103" s="182">
        <v>7200</v>
      </c>
      <c r="G103" s="99">
        <v>1</v>
      </c>
      <c r="H103" s="55">
        <f t="shared" si="9"/>
        <v>11243.52</v>
      </c>
      <c r="I103" s="111"/>
      <c r="J103" s="112" t="s">
        <v>291</v>
      </c>
      <c r="K103" s="30"/>
      <c r="L103" s="101"/>
      <c r="M103" s="100"/>
      <c r="N103" s="100"/>
      <c r="O103" s="100"/>
    </row>
    <row r="104" spans="1:15" ht="18.75">
      <c r="A104" s="54">
        <v>29</v>
      </c>
      <c r="B104" s="110" t="s">
        <v>219</v>
      </c>
      <c r="C104" s="54">
        <v>13.18</v>
      </c>
      <c r="D104" s="54">
        <f t="shared" si="6"/>
        <v>1318</v>
      </c>
      <c r="E104" s="56">
        <f t="shared" si="7"/>
        <v>0.1318</v>
      </c>
      <c r="F104" s="182">
        <v>30600</v>
      </c>
      <c r="G104" s="99">
        <v>1</v>
      </c>
      <c r="H104" s="55">
        <f t="shared" si="9"/>
        <v>4033.08</v>
      </c>
      <c r="I104" s="30" t="s">
        <v>219</v>
      </c>
      <c r="J104" s="39" t="s">
        <v>220</v>
      </c>
      <c r="K104" s="100"/>
      <c r="L104" s="101"/>
      <c r="M104" s="100"/>
      <c r="N104" s="100"/>
      <c r="O104" s="100"/>
    </row>
    <row r="105" spans="1:15" ht="18.75">
      <c r="A105" s="54">
        <v>30</v>
      </c>
      <c r="B105" s="110" t="s">
        <v>221</v>
      </c>
      <c r="C105" s="54">
        <v>12.57</v>
      </c>
      <c r="D105" s="54">
        <f t="shared" si="6"/>
        <v>1257</v>
      </c>
      <c r="E105" s="56">
        <f t="shared" si="7"/>
        <v>0.12570000000000001</v>
      </c>
      <c r="F105" s="182">
        <v>30600</v>
      </c>
      <c r="G105" s="99">
        <v>1</v>
      </c>
      <c r="H105" s="55">
        <f t="shared" si="9"/>
        <v>3846.42</v>
      </c>
      <c r="I105" s="30" t="s">
        <v>221</v>
      </c>
      <c r="J105" s="39" t="s">
        <v>292</v>
      </c>
      <c r="K105" s="100"/>
      <c r="L105" s="101"/>
      <c r="M105" s="100"/>
      <c r="N105" s="100"/>
      <c r="O105" s="100"/>
    </row>
    <row r="106" spans="1:15" ht="18.75">
      <c r="A106" s="54">
        <v>31</v>
      </c>
      <c r="B106" s="110" t="s">
        <v>222</v>
      </c>
      <c r="C106" s="54">
        <v>16.489999999999998</v>
      </c>
      <c r="D106" s="54">
        <f t="shared" si="6"/>
        <v>1648.9999999999998</v>
      </c>
      <c r="E106" s="56">
        <f t="shared" si="7"/>
        <v>0.16489999999999999</v>
      </c>
      <c r="F106" s="182">
        <v>30600</v>
      </c>
      <c r="G106" s="99">
        <v>1</v>
      </c>
      <c r="H106" s="55">
        <f t="shared" si="9"/>
        <v>5045.9399999999996</v>
      </c>
      <c r="I106" s="30" t="s">
        <v>222</v>
      </c>
      <c r="J106" s="39" t="s">
        <v>223</v>
      </c>
      <c r="K106" s="100"/>
      <c r="L106" s="101"/>
      <c r="M106" s="100"/>
      <c r="N106" s="100"/>
      <c r="O106" s="100"/>
    </row>
    <row r="107" spans="1:15" ht="18.75">
      <c r="A107" s="113" t="s">
        <v>112</v>
      </c>
      <c r="B107" s="113" t="s">
        <v>113</v>
      </c>
      <c r="C107" s="113"/>
      <c r="D107" s="113"/>
      <c r="E107" s="114"/>
      <c r="F107" s="184"/>
      <c r="G107" s="116"/>
      <c r="H107" s="115"/>
      <c r="I107" s="25" t="s">
        <v>130</v>
      </c>
      <c r="J107" s="117"/>
      <c r="K107" s="117"/>
      <c r="L107" s="118"/>
      <c r="M107" s="117"/>
      <c r="N107" s="117"/>
      <c r="O107" s="117"/>
    </row>
    <row r="108" spans="1:15" ht="18.75">
      <c r="A108" s="54">
        <v>1</v>
      </c>
      <c r="B108" s="54" t="s">
        <v>224</v>
      </c>
      <c r="C108" s="54">
        <v>69.930000000000007</v>
      </c>
      <c r="D108" s="54">
        <f t="shared" si="6"/>
        <v>6993.0000000000009</v>
      </c>
      <c r="E108" s="56">
        <f t="shared" si="7"/>
        <v>0.69930000000000014</v>
      </c>
      <c r="F108" s="182">
        <v>19200</v>
      </c>
      <c r="G108" s="99">
        <v>1</v>
      </c>
      <c r="H108" s="55">
        <f>+G108*F108*E108</f>
        <v>13426.560000000003</v>
      </c>
      <c r="I108" s="30" t="s">
        <v>224</v>
      </c>
      <c r="J108" s="30" t="s">
        <v>225</v>
      </c>
      <c r="K108" s="100"/>
      <c r="L108" s="101"/>
      <c r="M108" s="100"/>
      <c r="N108" s="100"/>
      <c r="O108" s="100"/>
    </row>
    <row r="109" spans="1:15" ht="18.75">
      <c r="A109" s="54">
        <v>2</v>
      </c>
      <c r="B109" s="54" t="s">
        <v>226</v>
      </c>
      <c r="C109" s="54">
        <v>103.52</v>
      </c>
      <c r="D109" s="54">
        <f>+C109*100</f>
        <v>10352</v>
      </c>
      <c r="E109" s="56">
        <f>+D109/10000</f>
        <v>1.0351999999999999</v>
      </c>
      <c r="F109" s="182">
        <v>4400</v>
      </c>
      <c r="G109" s="99">
        <v>1</v>
      </c>
      <c r="H109" s="55">
        <f>+G109*F109*E109</f>
        <v>4554.8799999999992</v>
      </c>
      <c r="I109" s="30" t="s">
        <v>226</v>
      </c>
      <c r="J109" s="30" t="s">
        <v>227</v>
      </c>
      <c r="K109" s="30"/>
      <c r="L109" s="101"/>
      <c r="M109" s="100"/>
      <c r="N109" s="100"/>
      <c r="O109" s="100"/>
    </row>
    <row r="110" spans="1:15" ht="18.75">
      <c r="A110" s="54">
        <v>3</v>
      </c>
      <c r="B110" s="54" t="s">
        <v>228</v>
      </c>
      <c r="C110" s="54">
        <v>136.29</v>
      </c>
      <c r="D110" s="54">
        <f>+C110*100</f>
        <v>13629</v>
      </c>
      <c r="E110" s="56">
        <f>+D110/10000</f>
        <v>1.3629</v>
      </c>
      <c r="F110" s="182">
        <v>19200</v>
      </c>
      <c r="G110" s="99">
        <v>1</v>
      </c>
      <c r="H110" s="55">
        <f>+G110*F110*E110</f>
        <v>26167.68</v>
      </c>
      <c r="I110" s="30" t="s">
        <v>228</v>
      </c>
      <c r="J110" s="30" t="s">
        <v>229</v>
      </c>
      <c r="K110" s="100"/>
      <c r="L110" s="101"/>
      <c r="M110" s="100"/>
      <c r="N110" s="100"/>
      <c r="O110" s="100"/>
    </row>
    <row r="111" spans="1:15" ht="18.75">
      <c r="A111" s="119">
        <v>4</v>
      </c>
      <c r="B111" s="119" t="s">
        <v>230</v>
      </c>
      <c r="C111" s="119">
        <v>178.69</v>
      </c>
      <c r="D111" s="119">
        <f t="shared" ref="D111:D112" si="12">+C111*100</f>
        <v>17869</v>
      </c>
      <c r="E111" s="120">
        <f t="shared" ref="E111:E112" si="13">+D111/10000</f>
        <v>1.7868999999999999</v>
      </c>
      <c r="F111" s="185">
        <v>19200</v>
      </c>
      <c r="G111" s="122">
        <v>1</v>
      </c>
      <c r="H111" s="121">
        <f>+G111*F111*E111</f>
        <v>34308.479999999996</v>
      </c>
      <c r="I111" s="39" t="s">
        <v>230</v>
      </c>
      <c r="J111" s="39" t="s">
        <v>290</v>
      </c>
      <c r="K111" s="100"/>
      <c r="L111" s="101"/>
      <c r="M111" s="100"/>
      <c r="N111" s="100"/>
      <c r="O111" s="100"/>
    </row>
    <row r="112" spans="1:15" ht="15.75">
      <c r="A112" s="123">
        <v>5</v>
      </c>
      <c r="B112" s="123" t="s">
        <v>293</v>
      </c>
      <c r="C112" s="124">
        <v>169.26</v>
      </c>
      <c r="D112" s="124">
        <f t="shared" si="12"/>
        <v>16926</v>
      </c>
      <c r="E112" s="125">
        <f t="shared" si="13"/>
        <v>1.6926000000000001</v>
      </c>
      <c r="F112" s="186">
        <v>2300</v>
      </c>
      <c r="G112" s="127">
        <v>390.2</v>
      </c>
      <c r="H112" s="126">
        <f>+F112*E112*D112</f>
        <v>65892579.479999997</v>
      </c>
      <c r="I112" s="128" t="s">
        <v>293</v>
      </c>
      <c r="J112" s="128" t="s">
        <v>294</v>
      </c>
      <c r="K112" s="129"/>
      <c r="L112" s="128"/>
      <c r="M112" s="128"/>
      <c r="N112" s="128"/>
      <c r="O112" s="128"/>
    </row>
    <row r="113" spans="1:15" ht="18.75">
      <c r="A113" s="21"/>
      <c r="B113" s="21"/>
      <c r="C113" s="22"/>
      <c r="D113" s="22"/>
      <c r="E113" s="20"/>
      <c r="F113" s="170"/>
      <c r="G113" s="130"/>
      <c r="H113" s="20"/>
      <c r="I113" s="20"/>
      <c r="J113" s="20"/>
      <c r="K113" s="19"/>
      <c r="L113" s="20"/>
      <c r="M113" s="20"/>
      <c r="N113" s="20"/>
      <c r="O113" s="20"/>
    </row>
    <row r="114" spans="1:15" ht="18.75">
      <c r="A114" s="21"/>
      <c r="B114" s="21"/>
      <c r="C114" s="22"/>
      <c r="D114" s="22"/>
      <c r="E114" s="20"/>
      <c r="F114" s="170"/>
      <c r="G114" s="130"/>
      <c r="H114" s="20"/>
      <c r="I114" s="20"/>
      <c r="J114" s="20"/>
      <c r="K114" s="19"/>
      <c r="L114" s="20"/>
      <c r="M114" s="20"/>
      <c r="N114" s="20"/>
      <c r="O114" s="20"/>
    </row>
    <row r="115" spans="1:15" ht="18.75">
      <c r="A115" s="21"/>
      <c r="B115" s="21"/>
      <c r="C115" s="22"/>
      <c r="D115" s="22"/>
      <c r="E115" s="20"/>
      <c r="F115" s="170"/>
      <c r="G115" s="130"/>
      <c r="H115" s="20"/>
      <c r="I115" s="20"/>
      <c r="J115" s="20"/>
      <c r="K115" s="19"/>
      <c r="L115" s="20"/>
      <c r="M115" s="20"/>
      <c r="N115" s="20"/>
      <c r="O115" s="20"/>
    </row>
    <row r="116" spans="1:15">
      <c r="A116" s="30"/>
      <c r="B116" s="30"/>
      <c r="C116" s="30"/>
      <c r="D116" s="30"/>
      <c r="E116" s="30"/>
      <c r="G116" s="30"/>
      <c r="H116" s="30"/>
      <c r="I116" s="30"/>
      <c r="J116" s="30"/>
      <c r="K116" s="30"/>
      <c r="L116" s="30"/>
      <c r="M116" s="30"/>
      <c r="N116" s="30"/>
      <c r="O116" s="30"/>
    </row>
  </sheetData>
  <mergeCells count="8">
    <mergeCell ref="B60:D60"/>
    <mergeCell ref="I74:K74"/>
    <mergeCell ref="A2:J2"/>
    <mergeCell ref="A5:F5"/>
    <mergeCell ref="B35:C35"/>
    <mergeCell ref="A50:H50"/>
    <mergeCell ref="B52:C52"/>
    <mergeCell ref="B56:D5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Bieu chi tiet CK</vt:lpstr>
      <vt:lpstr>Tổng hợp</vt:lpstr>
      <vt:lpstr>Căn cứ bồi thường</vt:lpstr>
      <vt:lpstr>TH ĐẤT </vt:lpstr>
      <vt:lpstr>TH TIỀN</vt:lpstr>
      <vt:lpstr>giá đất và mức hỗ trợ CĐNN</vt:lpstr>
      <vt:lpstr>Năng suất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2026-06-24T10:33:20Z</cp:lastPrinted>
  <dcterms:created xsi:type="dcterms:W3CDTF">2025-04-25T04:04:15Z</dcterms:created>
  <dcterms:modified xsi:type="dcterms:W3CDTF">2026-07-11T02:45:25Z</dcterms:modified>
</cp:coreProperties>
</file>